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1835"/>
  </bookViews>
  <sheets>
    <sheet name="СВОД_КС_2024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СВОД_КС_2024!$A$1:$AF$54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<sst xmlns="http://schemas.openxmlformats.org/spreadsheetml/2006/main" count="96" uniqueCount="85">
  <si>
    <t>Круглосуточный стационар на 2024г.</t>
  </si>
  <si>
    <t>Численность застрахованных на 01.01.2022г.</t>
  </si>
  <si>
    <t>Численность застрахованных на 01.01.2023г.</t>
  </si>
  <si>
    <t>№ п/п</t>
  </si>
  <si>
    <t>Наименование профилей медицинской помощи</t>
  </si>
  <si>
    <r>
      <rPr>
        <i/>
        <u/>
        <sz val="10"/>
        <rFont val="Calibri"/>
        <family val="2"/>
        <charset val="204"/>
        <scheme val="minor"/>
      </rPr>
      <t>Справочно:</t>
    </r>
    <r>
      <rPr>
        <sz val="10"/>
        <rFont val="Calibri"/>
        <family val="2"/>
        <charset val="204"/>
        <scheme val="minor"/>
      </rPr>
      <t xml:space="preserve">
</t>
    </r>
    <r>
      <rPr>
        <b/>
        <sz val="10"/>
        <rFont val="Calibri"/>
        <family val="2"/>
        <charset val="204"/>
        <scheme val="minor"/>
      </rPr>
      <t>ФАКТ за 2022г. 
(по МО) 
по КСГ</t>
    </r>
    <r>
      <rPr>
        <sz val="10"/>
        <rFont val="Calibri"/>
        <family val="2"/>
        <charset val="204"/>
        <scheme val="minor"/>
      </rPr>
      <t xml:space="preserve">
</t>
    </r>
  </si>
  <si>
    <r>
      <rPr>
        <i/>
        <u/>
        <sz val="10"/>
        <rFont val="Calibri"/>
        <family val="2"/>
        <charset val="204"/>
        <scheme val="minor"/>
      </rPr>
      <t>Справочно:</t>
    </r>
    <r>
      <rPr>
        <sz val="10"/>
        <rFont val="Calibri"/>
        <family val="2"/>
        <charset val="204"/>
        <scheme val="minor"/>
      </rPr>
      <t xml:space="preserve">
</t>
    </r>
    <r>
      <rPr>
        <b/>
        <sz val="10"/>
        <rFont val="Calibri"/>
        <family val="2"/>
        <charset val="204"/>
        <scheme val="minor"/>
      </rPr>
      <t>ФАКТ за 2023г. 
(по МО) 
по КСГ</t>
    </r>
    <r>
      <rPr>
        <sz val="10"/>
        <rFont val="Calibri"/>
        <family val="2"/>
        <charset val="204"/>
        <scheme val="minor"/>
      </rPr>
      <t xml:space="preserve">
</t>
    </r>
  </si>
  <si>
    <t>Распределено на 2023 год решением Комиссии от 14.08.2023 Протокол №12 (с учетом ВМП и МТР)</t>
  </si>
  <si>
    <r>
      <t xml:space="preserve">Нормативы объемов на 2024 год
</t>
    </r>
    <r>
      <rPr>
        <b/>
        <i/>
        <sz val="10"/>
        <color theme="1"/>
        <rFont val="Calibri"/>
        <family val="2"/>
        <charset val="204"/>
        <scheme val="minor"/>
      </rPr>
      <t>(проект от 24.11.2023г.)</t>
    </r>
  </si>
  <si>
    <r>
      <rPr>
        <b/>
        <i/>
        <u/>
        <sz val="10"/>
        <color theme="1"/>
        <rFont val="Calibri"/>
        <family val="2"/>
        <charset val="204"/>
        <scheme val="minor"/>
      </rPr>
      <t>Справочно:</t>
    </r>
    <r>
      <rPr>
        <b/>
        <sz val="10"/>
        <color theme="1"/>
        <rFont val="Calibri"/>
        <family val="2"/>
        <charset val="204"/>
        <scheme val="minor"/>
      </rPr>
      <t xml:space="preserve">
Нормативы объемов на 2023г.</t>
    </r>
  </si>
  <si>
    <r>
      <t xml:space="preserve">Отклонения от норматива
гр.9-гр.7
</t>
    </r>
    <r>
      <rPr>
        <sz val="10"/>
        <color theme="1"/>
        <rFont val="Calibri"/>
        <family val="2"/>
        <charset val="204"/>
        <scheme val="minor"/>
      </rPr>
      <t>(</t>
    </r>
    <r>
      <rPr>
        <b/>
        <sz val="10"/>
        <color theme="1"/>
        <rFont val="Calibri"/>
        <family val="2"/>
        <charset val="204"/>
        <scheme val="minor"/>
      </rPr>
      <t>"+"</t>
    </r>
    <r>
      <rPr>
        <sz val="10"/>
        <color theme="1"/>
        <rFont val="Calibri"/>
        <family val="2"/>
        <charset val="204"/>
        <scheme val="minor"/>
      </rPr>
      <t xml:space="preserve"> - </t>
    </r>
    <r>
      <rPr>
        <b/>
        <sz val="10"/>
        <color theme="1"/>
        <rFont val="Calibri"/>
        <family val="2"/>
        <charset val="204"/>
        <scheme val="minor"/>
      </rPr>
      <t>к увеличению</t>
    </r>
    <r>
      <rPr>
        <sz val="10"/>
        <color theme="1"/>
        <rFont val="Calibri"/>
        <family val="2"/>
        <charset val="204"/>
        <scheme val="minor"/>
      </rPr>
      <t xml:space="preserve">, т.к. норматив ВЫШЕ факта,
</t>
    </r>
    <r>
      <rPr>
        <b/>
        <sz val="10"/>
        <color theme="1"/>
        <rFont val="Calibri"/>
        <family val="2"/>
        <charset val="204"/>
        <scheme val="minor"/>
      </rPr>
      <t>"-" -к снятию</t>
    </r>
    <r>
      <rPr>
        <sz val="10"/>
        <color theme="1"/>
        <rFont val="Calibri"/>
        <family val="2"/>
        <charset val="204"/>
        <scheme val="minor"/>
      </rPr>
      <t>, т.к. норматив НИЖЕ факта,)</t>
    </r>
  </si>
  <si>
    <r>
      <t>Расчетный н</t>
    </r>
    <r>
      <rPr>
        <b/>
        <u/>
        <sz val="10"/>
        <color theme="1"/>
        <rFont val="Calibri"/>
        <family val="2"/>
        <charset val="204"/>
        <scheme val="minor"/>
      </rPr>
      <t xml:space="preserve">орматив
</t>
    </r>
    <r>
      <rPr>
        <b/>
        <sz val="10"/>
        <color theme="1"/>
        <rFont val="Calibri"/>
        <family val="2"/>
        <charset val="204"/>
        <scheme val="minor"/>
      </rPr>
      <t xml:space="preserve">
Объемы по КСГ, за минусом ВМП и межтеров
</t>
    </r>
    <r>
      <rPr>
        <sz val="10"/>
        <color theme="1"/>
        <rFont val="Calibri"/>
        <family val="2"/>
        <charset val="204"/>
        <scheme val="minor"/>
      </rPr>
      <t>гр.12-гр.9-гр.8</t>
    </r>
  </si>
  <si>
    <t>МТР, 
исходя из данных за 9 мес. 2023 года МТР и доведенных до года</t>
  </si>
  <si>
    <r>
      <t xml:space="preserve">Объемы МТР по новым КСГ и ВМП
</t>
    </r>
    <r>
      <rPr>
        <b/>
        <sz val="12"/>
        <color theme="1"/>
        <rFont val="Calibri"/>
        <family val="2"/>
        <charset val="204"/>
        <scheme val="minor"/>
      </rPr>
      <t xml:space="preserve">*) </t>
    </r>
  </si>
  <si>
    <t>ЗАЯВЛЕНО МО на 2024 год
(с учетом ВМП и МТР)</t>
  </si>
  <si>
    <r>
      <rPr>
        <u/>
        <sz val="11"/>
        <color theme="1"/>
        <rFont val="Calibri"/>
        <family val="2"/>
        <charset val="204"/>
        <scheme val="minor"/>
      </rPr>
      <t>ИТОГО</t>
    </r>
    <r>
      <rPr>
        <sz val="11"/>
        <color theme="1"/>
        <rFont val="Calibri"/>
        <family val="2"/>
        <charset val="204"/>
        <scheme val="minor"/>
      </rPr>
      <t xml:space="preserve">
отклонения от норматива
гр.31-гр.12</t>
    </r>
  </si>
  <si>
    <t>Отклонение 
(распределено на 2023 год - заявлено на 2024 год), "+"заявлено выше распределнных объемов на 2023 год</t>
  </si>
  <si>
    <t>Отклонение (заявленные объемы-факт за 2022 год), "+" -заявлено выше факта за 2022 год</t>
  </si>
  <si>
    <t>Отклонение (заявленные объемы-факт за 2023 год), "+" -заявлено выше факта за 2023 год</t>
  </si>
  <si>
    <t>МО по КСГ (без ВМП и МТР)</t>
  </si>
  <si>
    <t>ВМП</t>
  </si>
  <si>
    <t>МТР</t>
  </si>
  <si>
    <t>ИТОГО</t>
  </si>
  <si>
    <t>тер. норматив в расчете на 1 застрахованного</t>
  </si>
  <si>
    <r>
      <t xml:space="preserve">в расчете на жителей Пензенской области  (в абсолют. ед.)
</t>
    </r>
    <r>
      <rPr>
        <b/>
        <sz val="10"/>
        <color theme="1"/>
        <rFont val="Calibri"/>
        <family val="2"/>
        <charset val="204"/>
        <scheme val="minor"/>
      </rPr>
      <t>1 230 737 чел.</t>
    </r>
  </si>
  <si>
    <t>в расчете на жителей Пензенской области  (в абсолют. ед.)</t>
  </si>
  <si>
    <t>ВМП 
по МО</t>
  </si>
  <si>
    <r>
      <t xml:space="preserve">МТР, исходя из данных за 9 мес. 2023 года МТР и доведенных до года, и
</t>
    </r>
    <r>
      <rPr>
        <b/>
        <sz val="12"/>
        <color theme="1"/>
        <rFont val="Times New Roman"/>
        <family val="1"/>
        <charset val="204"/>
      </rPr>
      <t xml:space="preserve"> с учетом новых КСГ и ВМП</t>
    </r>
  </si>
  <si>
    <t>ВМП по МО</t>
  </si>
  <si>
    <t>13.1.</t>
  </si>
  <si>
    <t>13.2.</t>
  </si>
  <si>
    <t>Акушерство и гинекология,  в том числе:</t>
  </si>
  <si>
    <t>1.1.</t>
  </si>
  <si>
    <t>при оказании медицинской помощи беременным и роженицам
st02.001, st02.003, st02.004</t>
  </si>
  <si>
    <t>Аллергология и иммунология</t>
  </si>
  <si>
    <t>Гастроэнтерология</t>
  </si>
  <si>
    <r>
      <t xml:space="preserve">Гематология
</t>
    </r>
    <r>
      <rPr>
        <sz val="8"/>
        <color theme="1"/>
        <rFont val="Times New Roman"/>
        <family val="1"/>
        <charset val="204"/>
      </rPr>
      <t>за исключением случаев при злокачественных новообразованиях лимфоидной и кроветворной тканей (D45-D47)</t>
    </r>
  </si>
  <si>
    <t>Дерматология</t>
  </si>
  <si>
    <t xml:space="preserve">Детская кардиология </t>
  </si>
  <si>
    <t>Детская урология-андрология</t>
  </si>
  <si>
    <t>Детская хирургия</t>
  </si>
  <si>
    <t>Детская эндокринология</t>
  </si>
  <si>
    <t>10.1.</t>
  </si>
  <si>
    <t>Инфекционные болезни (без учета COVID-19)</t>
  </si>
  <si>
    <t>10.2.</t>
  </si>
  <si>
    <t>Инфекционные болезни для случаев лечения пациентов с заболеванием или подозрением на заболевание новой коронавирусной инфекцией (COVID-19)</t>
  </si>
  <si>
    <t>Кардиология</t>
  </si>
  <si>
    <t>Колопроктология</t>
  </si>
  <si>
    <t>Неврология</t>
  </si>
  <si>
    <t>Нейрохирургия</t>
  </si>
  <si>
    <t>Неонатология</t>
  </si>
  <si>
    <t>Нефрология (без диализа)</t>
  </si>
  <si>
    <t>Онкология ВСЕГО</t>
  </si>
  <si>
    <t>17.1.</t>
  </si>
  <si>
    <t>Детская онкология</t>
  </si>
  <si>
    <t>17.2.</t>
  </si>
  <si>
    <r>
      <t xml:space="preserve">Онкология
</t>
    </r>
    <r>
      <rPr>
        <sz val="8"/>
        <color theme="1"/>
        <rFont val="Times New Roman"/>
        <family val="1"/>
        <charset val="204"/>
      </rPr>
      <t>для случаев лечения пациентов со злокачественными новообразованиями (С00-С97, D00-D09, D45-D47)</t>
    </r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</si>
  <si>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</si>
  <si>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</si>
  <si>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</si>
  <si>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</si>
  <si>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</si>
  <si>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</si>
  <si>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</si>
  <si>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</si>
  <si>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</si>
  <si>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 xml:space="preserve">Травматология и ортопедия </t>
  </si>
  <si>
    <t>Урология</t>
  </si>
  <si>
    <t xml:space="preserve">Хирургия </t>
  </si>
  <si>
    <t>Хирургия  абдоминальная</t>
  </si>
  <si>
    <t>Хирургия (комбустиология)</t>
  </si>
  <si>
    <t>Челюстно-лицевая хирургия</t>
  </si>
  <si>
    <t>Эндокринология</t>
  </si>
  <si>
    <t>Прочее</t>
  </si>
  <si>
    <t>Гериатрия</t>
  </si>
  <si>
    <t>Объемы медицинской помощи в рамках межтерриториальных расчетов, за исключением нормативных профилей "мед. реабилитация" и "онкология"</t>
  </si>
  <si>
    <t>ИТОГО без медицинской реабилитации</t>
  </si>
  <si>
    <t>Медицинская реабилитация, в том числе:</t>
  </si>
  <si>
    <t>37.1.</t>
  </si>
  <si>
    <t>медицинская реабилитация для детей в возрасте 0-17 лет</t>
  </si>
  <si>
    <t>ИТОГО с учетом медицинской реабилитации</t>
  </si>
  <si>
    <t>Объемы мед. помощи за исключением нормативных профилей "онкология" и "медицинская реабилитация"</t>
  </si>
  <si>
    <t>*) с учетом обращения ГБУЗ "ПОКБ им. Н.Н. Бурденко" (+71 случ.)</t>
  </si>
  <si>
    <t>*) Исключены из раздела II ВМП по профилю "онкология" (25 группа ВМП) на 15 случаев, которые включены в МТР в КСГ. Исключены из раздела II ВМП по профилю "акушерство и гинекология" и включены в раздел I ВМП в количестве 9 случаев.</t>
  </si>
  <si>
    <t>Приложение №1.5.6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</si>
</sst>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_-* #,##0\ _₽_-;\-* #,##0\ _₽_-;_-* &quot;-&quot;\ _₽_-;_-@_-"/>
    <numFmt numFmtId="165" formatCode="_-* #,##0_р_._-;\-* #,##0_р_._-;_-* &quot;-&quot;??_р_._-;_-@_-"/>
    <numFmt numFmtId="166" formatCode="#,##0_ ;\-#,##0\ "/>
    <numFmt numFmtId="167" formatCode="#,##0.000000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5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i/>
      <u/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b/>
      <i/>
      <u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u/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.5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Arial Cyr"/>
      <family val="2"/>
      <charset val="204"/>
    </font>
    <font>
      <i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5"/>
      <color theme="1"/>
      <name val="Calibri"/>
      <family val="2"/>
      <charset val="204"/>
      <scheme val="minor"/>
    </font>
  </fonts>
  <fills count="2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BD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CC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1C1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A7A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6DFFF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ABFFFF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B7FFFF"/>
        <bgColor indexed="64"/>
      </patternFill>
    </fill>
    <fill>
      <patternFill patternType="solid">
        <fgColor rgb="FFC5FFFF"/>
        <bgColor indexed="64"/>
      </patternFill>
    </fill>
    <fill>
      <patternFill patternType="solid">
        <fgColor rgb="FFB3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5" fillId="0" borderId="0"/>
  </cellStyleXfs>
  <cellXfs count="124">
    <xf numFmtId="0" fontId="0" fillId="0" borderId="0" xfId="0"/>
    <xf numFmtId="0" fontId="4" fillId="0" borderId="0" xfId="0" applyFont="1"/>
    <xf numFmtId="0" fontId="5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165" fontId="8" fillId="0" borderId="0" xfId="1" applyNumberFormat="1" applyFont="1"/>
    <xf numFmtId="165" fontId="9" fillId="0" borderId="0" xfId="0" applyNumberFormat="1" applyFont="1"/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7" fillId="0" borderId="0" xfId="0" applyFont="1"/>
    <xf numFmtId="0" fontId="20" fillId="0" borderId="5" xfId="0" applyFont="1" applyBorder="1"/>
    <xf numFmtId="0" fontId="23" fillId="0" borderId="2" xfId="0" applyFont="1" applyBorder="1" applyAlignment="1">
      <alignment horizontal="center" vertical="center" wrapText="1"/>
    </xf>
    <xf numFmtId="0" fontId="24" fillId="4" borderId="2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 wrapText="1"/>
    </xf>
    <xf numFmtId="0" fontId="17" fillId="6" borderId="2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20" fillId="0" borderId="0" xfId="0" applyFont="1"/>
    <xf numFmtId="0" fontId="6" fillId="4" borderId="2" xfId="0" applyFont="1" applyFill="1" applyBorder="1" applyAlignment="1">
      <alignment horizontal="center" vertical="center" wrapText="1"/>
    </xf>
    <xf numFmtId="0" fontId="23" fillId="4" borderId="2" xfId="0" applyFont="1" applyFill="1" applyBorder="1" applyAlignment="1">
      <alignment horizontal="center" vertical="center" wrapText="1"/>
    </xf>
    <xf numFmtId="0" fontId="6" fillId="13" borderId="2" xfId="0" applyFont="1" applyFill="1" applyBorder="1" applyAlignment="1">
      <alignment horizontal="center" vertical="center" wrapText="1"/>
    </xf>
    <xf numFmtId="0" fontId="24" fillId="11" borderId="2" xfId="0" applyFont="1" applyFill="1" applyBorder="1" applyAlignment="1">
      <alignment horizontal="center" vertical="center" wrapText="1"/>
    </xf>
    <xf numFmtId="0" fontId="6" fillId="11" borderId="2" xfId="0" applyFont="1" applyFill="1" applyBorder="1" applyAlignment="1">
      <alignment horizontal="center" vertical="center" wrapText="1"/>
    </xf>
    <xf numFmtId="0" fontId="23" fillId="11" borderId="2" xfId="0" applyFont="1" applyFill="1" applyBorder="1" applyAlignment="1">
      <alignment horizontal="center" vertical="center" wrapText="1"/>
    </xf>
    <xf numFmtId="0" fontId="24" fillId="14" borderId="2" xfId="0" applyFont="1" applyFill="1" applyBorder="1" applyAlignment="1">
      <alignment horizontal="center" vertical="center" wrapText="1"/>
    </xf>
    <xf numFmtId="0" fontId="24" fillId="8" borderId="2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4" fillId="0" borderId="3" xfId="2" applyFont="1" applyFill="1" applyBorder="1" applyAlignment="1">
      <alignment horizontal="left" vertical="center" wrapText="1" indent="1"/>
    </xf>
    <xf numFmtId="3" fontId="5" fillId="0" borderId="2" xfId="0" applyNumberFormat="1" applyFont="1" applyFill="1" applyBorder="1" applyAlignment="1">
      <alignment horizontal="center" vertical="center"/>
    </xf>
    <xf numFmtId="3" fontId="5" fillId="3" borderId="2" xfId="0" applyNumberFormat="1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/>
    </xf>
    <xf numFmtId="3" fontId="5" fillId="5" borderId="2" xfId="0" applyNumberFormat="1" applyFont="1" applyFill="1" applyBorder="1" applyAlignment="1">
      <alignment horizontal="center" vertical="center"/>
    </xf>
    <xf numFmtId="3" fontId="7" fillId="5" borderId="2" xfId="0" applyNumberFormat="1" applyFont="1" applyFill="1" applyBorder="1" applyAlignment="1">
      <alignment horizontal="center" vertical="center"/>
    </xf>
    <xf numFmtId="3" fontId="0" fillId="14" borderId="2" xfId="0" applyNumberFormat="1" applyFill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26" fillId="0" borderId="2" xfId="0" applyNumberFormat="1" applyFont="1" applyFill="1" applyBorder="1" applyAlignment="1">
      <alignment horizontal="center" vertical="center"/>
    </xf>
    <xf numFmtId="3" fontId="0" fillId="12" borderId="2" xfId="0" applyNumberFormat="1" applyFill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/>
    </xf>
    <xf numFmtId="0" fontId="2" fillId="0" borderId="0" xfId="0" applyFont="1"/>
    <xf numFmtId="3" fontId="7" fillId="15" borderId="2" xfId="0" applyNumberFormat="1" applyFont="1" applyFill="1" applyBorder="1" applyAlignment="1">
      <alignment horizontal="center" vertical="center"/>
    </xf>
    <xf numFmtId="164" fontId="5" fillId="15" borderId="2" xfId="0" applyNumberFormat="1" applyFont="1" applyFill="1" applyBorder="1" applyAlignment="1">
      <alignment horizontal="center" vertical="center"/>
    </xf>
    <xf numFmtId="0" fontId="24" fillId="14" borderId="3" xfId="2" applyFont="1" applyFill="1" applyBorder="1" applyAlignment="1">
      <alignment horizontal="left" vertical="center" wrapText="1" indent="2"/>
    </xf>
    <xf numFmtId="3" fontId="5" fillId="14" borderId="2" xfId="0" applyNumberFormat="1" applyFont="1" applyFill="1" applyBorder="1" applyAlignment="1">
      <alignment horizontal="center" vertical="center"/>
    </xf>
    <xf numFmtId="164" fontId="5" fillId="14" borderId="2" xfId="0" applyNumberFormat="1" applyFont="1" applyFill="1" applyBorder="1" applyAlignment="1">
      <alignment horizontal="center" vertical="center"/>
    </xf>
    <xf numFmtId="0" fontId="0" fillId="14" borderId="2" xfId="0" applyFill="1" applyBorder="1" applyAlignment="1">
      <alignment horizontal="center" vertical="center"/>
    </xf>
    <xf numFmtId="166" fontId="5" fillId="0" borderId="2" xfId="0" applyNumberFormat="1" applyFont="1" applyFill="1" applyBorder="1" applyAlignment="1">
      <alignment horizontal="right" vertical="center"/>
    </xf>
    <xf numFmtId="166" fontId="5" fillId="0" borderId="2" xfId="0" applyNumberFormat="1" applyFont="1" applyFill="1" applyBorder="1" applyAlignment="1">
      <alignment horizontal="center" vertical="center"/>
    </xf>
    <xf numFmtId="3" fontId="0" fillId="0" borderId="2" xfId="0" applyNumberFormat="1" applyFill="1" applyBorder="1" applyAlignment="1">
      <alignment horizontal="center" vertical="center"/>
    </xf>
    <xf numFmtId="0" fontId="13" fillId="17" borderId="3" xfId="2" applyFont="1" applyFill="1" applyBorder="1" applyAlignment="1">
      <alignment horizontal="left" vertical="center" wrapText="1" indent="1"/>
    </xf>
    <xf numFmtId="3" fontId="7" fillId="17" borderId="2" xfId="0" applyNumberFormat="1" applyFont="1" applyFill="1" applyBorder="1" applyAlignment="1">
      <alignment horizontal="center" vertical="center"/>
    </xf>
    <xf numFmtId="164" fontId="7" fillId="17" borderId="2" xfId="0" applyNumberFormat="1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/>
    </xf>
    <xf numFmtId="3" fontId="3" fillId="6" borderId="2" xfId="0" applyNumberFormat="1" applyFont="1" applyFill="1" applyBorder="1" applyAlignment="1">
      <alignment horizontal="center" vertical="center"/>
    </xf>
    <xf numFmtId="3" fontId="0" fillId="17" borderId="2" xfId="0" applyNumberFormat="1" applyFill="1" applyBorder="1" applyAlignment="1">
      <alignment horizontal="center" vertical="center"/>
    </xf>
    <xf numFmtId="3" fontId="5" fillId="19" borderId="2" xfId="0" applyNumberFormat="1" applyFont="1" applyFill="1" applyBorder="1" applyAlignment="1">
      <alignment horizontal="center" vertical="center"/>
    </xf>
    <xf numFmtId="3" fontId="5" fillId="20" borderId="2" xfId="0" applyNumberFormat="1" applyFont="1" applyFill="1" applyBorder="1" applyAlignment="1">
      <alignment horizontal="center" vertical="center"/>
    </xf>
    <xf numFmtId="0" fontId="24" fillId="21" borderId="3" xfId="2" applyFont="1" applyFill="1" applyBorder="1" applyAlignment="1">
      <alignment horizontal="left" vertical="center" wrapText="1" indent="1"/>
    </xf>
    <xf numFmtId="3" fontId="5" fillId="21" borderId="2" xfId="0" applyNumberFormat="1" applyFont="1" applyFill="1" applyBorder="1" applyAlignment="1">
      <alignment horizontal="center" vertical="center"/>
    </xf>
    <xf numFmtId="164" fontId="5" fillId="21" borderId="2" xfId="0" applyNumberFormat="1" applyFont="1" applyFill="1" applyBorder="1" applyAlignment="1">
      <alignment horizontal="center" vertical="center"/>
    </xf>
    <xf numFmtId="0" fontId="0" fillId="7" borderId="2" xfId="0" applyFill="1" applyBorder="1" applyAlignment="1">
      <alignment horizontal="center" vertical="center"/>
    </xf>
    <xf numFmtId="3" fontId="0" fillId="21" borderId="2" xfId="0" applyNumberFormat="1" applyFill="1" applyBorder="1" applyAlignment="1">
      <alignment horizontal="center" vertical="center"/>
    </xf>
    <xf numFmtId="3" fontId="5" fillId="22" borderId="2" xfId="0" applyNumberFormat="1" applyFont="1" applyFill="1" applyBorder="1" applyAlignment="1">
      <alignment horizontal="center" vertical="center"/>
    </xf>
    <xf numFmtId="3" fontId="7" fillId="0" borderId="2" xfId="0" applyNumberFormat="1" applyFont="1" applyFill="1" applyBorder="1" applyAlignment="1">
      <alignment horizontal="center" vertical="center"/>
    </xf>
    <xf numFmtId="0" fontId="24" fillId="2" borderId="3" xfId="2" applyFont="1" applyFill="1" applyBorder="1" applyAlignment="1">
      <alignment horizontal="left" vertical="center" wrapText="1" indent="1"/>
    </xf>
    <xf numFmtId="0" fontId="24" fillId="4" borderId="3" xfId="2" applyFont="1" applyFill="1" applyBorder="1" applyAlignment="1">
      <alignment horizontal="left" vertical="center" wrapText="1" indent="1"/>
    </xf>
    <xf numFmtId="3" fontId="5" fillId="4" borderId="2" xfId="0" applyNumberFormat="1" applyFont="1" applyFill="1" applyBorder="1" applyAlignment="1">
      <alignment horizontal="center" vertical="center"/>
    </xf>
    <xf numFmtId="0" fontId="24" fillId="16" borderId="3" xfId="2" applyFont="1" applyFill="1" applyBorder="1" applyAlignment="1">
      <alignment vertical="center" wrapText="1"/>
    </xf>
    <xf numFmtId="0" fontId="0" fillId="5" borderId="2" xfId="0" applyFill="1" applyBorder="1" applyAlignment="1">
      <alignment horizontal="center" vertical="center"/>
    </xf>
    <xf numFmtId="0" fontId="28" fillId="5" borderId="3" xfId="2" applyFont="1" applyFill="1" applyBorder="1" applyAlignment="1">
      <alignment horizontal="left" vertical="center" wrapText="1" indent="1"/>
    </xf>
    <xf numFmtId="3" fontId="26" fillId="5" borderId="2" xfId="0" applyNumberFormat="1" applyFont="1" applyFill="1" applyBorder="1" applyAlignment="1">
      <alignment horizontal="center" vertical="center"/>
    </xf>
    <xf numFmtId="3" fontId="7" fillId="18" borderId="2" xfId="0" applyNumberFormat="1" applyFont="1" applyFill="1" applyBorder="1" applyAlignment="1">
      <alignment horizontal="center" vertical="center"/>
    </xf>
    <xf numFmtId="164" fontId="7" fillId="0" borderId="2" xfId="0" applyNumberFormat="1" applyFont="1" applyFill="1" applyBorder="1" applyAlignment="1">
      <alignment horizontal="center" vertical="center"/>
    </xf>
    <xf numFmtId="3" fontId="0" fillId="0" borderId="0" xfId="0" applyNumberFormat="1"/>
    <xf numFmtId="0" fontId="0" fillId="0" borderId="0" xfId="0" applyFill="1"/>
    <xf numFmtId="3" fontId="5" fillId="18" borderId="2" xfId="0" applyNumberFormat="1" applyFont="1" applyFill="1" applyBorder="1" applyAlignment="1">
      <alignment horizontal="center" vertical="center"/>
    </xf>
    <xf numFmtId="0" fontId="24" fillId="23" borderId="3" xfId="2" applyFont="1" applyFill="1" applyBorder="1" applyAlignment="1">
      <alignment horizontal="left" vertical="center" wrapText="1" indent="1"/>
    </xf>
    <xf numFmtId="3" fontId="7" fillId="23" borderId="2" xfId="0" applyNumberFormat="1" applyFont="1" applyFill="1" applyBorder="1" applyAlignment="1">
      <alignment horizontal="center" vertical="center"/>
    </xf>
    <xf numFmtId="164" fontId="5" fillId="22" borderId="2" xfId="0" applyNumberFormat="1" applyFont="1" applyFill="1" applyBorder="1" applyAlignment="1">
      <alignment horizontal="center" vertical="center"/>
    </xf>
    <xf numFmtId="3" fontId="5" fillId="23" borderId="2" xfId="0" applyNumberFormat="1" applyFont="1" applyFill="1" applyBorder="1" applyAlignment="1">
      <alignment horizontal="center" vertical="center"/>
    </xf>
    <xf numFmtId="3" fontId="8" fillId="7" borderId="2" xfId="0" applyNumberFormat="1" applyFont="1" applyFill="1" applyBorder="1" applyAlignment="1">
      <alignment horizontal="center" vertical="center"/>
    </xf>
    <xf numFmtId="3" fontId="0" fillId="23" borderId="2" xfId="0" applyNumberFormat="1" applyFill="1" applyBorder="1" applyAlignment="1">
      <alignment horizontal="center" vertical="center"/>
    </xf>
    <xf numFmtId="3" fontId="0" fillId="22" borderId="2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vertical="center"/>
    </xf>
    <xf numFmtId="167" fontId="3" fillId="5" borderId="2" xfId="0" applyNumberFormat="1" applyFont="1" applyFill="1" applyBorder="1" applyAlignment="1">
      <alignment horizontal="center" vertical="center"/>
    </xf>
    <xf numFmtId="3" fontId="29" fillId="5" borderId="2" xfId="0" applyNumberFormat="1" applyFont="1" applyFill="1" applyBorder="1" applyAlignment="1">
      <alignment horizontal="center" vertical="center"/>
    </xf>
    <xf numFmtId="3" fontId="3" fillId="5" borderId="2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3" fontId="7" fillId="20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0" fontId="14" fillId="0" borderId="2" xfId="0" applyFont="1" applyBorder="1" applyAlignment="1">
      <alignment horizontal="center" wrapText="1"/>
    </xf>
    <xf numFmtId="3" fontId="3" fillId="14" borderId="2" xfId="0" applyNumberFormat="1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/>
    </xf>
    <xf numFmtId="0" fontId="3" fillId="0" borderId="0" xfId="0" applyFont="1" applyAlignment="1">
      <alignment vertical="center"/>
    </xf>
    <xf numFmtId="0" fontId="30" fillId="0" borderId="0" xfId="0" applyFont="1"/>
    <xf numFmtId="165" fontId="0" fillId="0" borderId="0" xfId="1" applyNumberFormat="1" applyFont="1" applyFill="1"/>
    <xf numFmtId="0" fontId="31" fillId="0" borderId="0" xfId="0" applyFont="1" applyAlignment="1">
      <alignment horizontal="right"/>
    </xf>
    <xf numFmtId="0" fontId="2" fillId="0" borderId="0" xfId="0" applyFont="1" applyFill="1"/>
    <xf numFmtId="3" fontId="5" fillId="0" borderId="6" xfId="0" applyNumberFormat="1" applyFont="1" applyFill="1" applyBorder="1" applyAlignment="1">
      <alignment horizontal="center" vertical="center"/>
    </xf>
    <xf numFmtId="0" fontId="21" fillId="4" borderId="2" xfId="0" applyFont="1" applyFill="1" applyBorder="1" applyAlignment="1">
      <alignment horizontal="center" vertical="center" wrapText="1"/>
    </xf>
    <xf numFmtId="0" fontId="0" fillId="10" borderId="1" xfId="0" applyFont="1" applyFill="1" applyBorder="1" applyAlignment="1">
      <alignment horizontal="center" vertical="center" wrapText="1"/>
    </xf>
    <xf numFmtId="0" fontId="0" fillId="10" borderId="6" xfId="0" applyFont="1" applyFill="1" applyBorder="1" applyAlignment="1">
      <alignment horizontal="center" vertical="center" wrapText="1"/>
    </xf>
    <xf numFmtId="0" fontId="21" fillId="11" borderId="2" xfId="0" applyFont="1" applyFill="1" applyBorder="1" applyAlignment="1">
      <alignment horizontal="center" vertical="center" wrapText="1"/>
    </xf>
    <xf numFmtId="0" fontId="14" fillId="9" borderId="1" xfId="0" applyFont="1" applyFill="1" applyBorder="1" applyAlignment="1">
      <alignment horizontal="center" vertical="center" wrapText="1"/>
    </xf>
    <xf numFmtId="0" fontId="14" fillId="9" borderId="6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7" borderId="1" xfId="0" applyFont="1" applyFill="1" applyBorder="1" applyAlignment="1">
      <alignment horizontal="center" vertical="center" wrapText="1"/>
    </xf>
    <xf numFmtId="0" fontId="14" fillId="7" borderId="6" xfId="0" applyFont="1" applyFill="1" applyBorder="1" applyAlignment="1">
      <alignment horizontal="center" vertical="center" wrapText="1"/>
    </xf>
    <xf numFmtId="0" fontId="14" fillId="6" borderId="3" xfId="0" applyFont="1" applyFill="1" applyBorder="1" applyAlignment="1">
      <alignment horizontal="center" vertical="center" wrapText="1"/>
    </xf>
    <xf numFmtId="0" fontId="14" fillId="6" borderId="4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 3" xfId="2"/>
    <cellStyle name="Финансовый" xfId="1" builtinId="3"/>
  </cellStyles>
  <dxfs count="1">
    <dxf>
      <fill>
        <patternFill>
          <bgColor rgb="FFE8C0B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tabColor rgb="FFFF0000"/>
    <pageSetUpPr fitToPage="1"/>
  </sheetPr>
  <dimension ref="A1:AF58"/>
  <sheetViews>
    <sheetView tabSelected="1" zoomScale="90" zoomScaleNormal="90" zoomScaleSheetLayoutView="90" workbookViewId="0">
      <pane xSplit="4" ySplit="6" topLeftCell="K7" activePane="bottomRight" state="frozen"/>
      <selection activeCell="BN498" sqref="BN498"/>
      <selection pane="topRight" activeCell="BN498" sqref="BN498"/>
      <selection pane="bottomLeft" activeCell="BN498" sqref="BN498"/>
      <selection pane="bottomRight" activeCell="AA2" sqref="AA2"/>
    </sheetView>
  </sheetViews>
  <sheetFormatPr defaultRowHeight="15" x14ac:dyDescent="0.25"/>
  <cols>
    <col min="1" max="1" width="5.5703125" customWidth="1"/>
    <col min="2" max="2" width="39" customWidth="1"/>
    <col min="3" max="8" width="11.140625" customWidth="1"/>
    <col min="9" max="9" width="15" customWidth="1"/>
    <col min="10" max="10" width="12" customWidth="1"/>
    <col min="11" max="11" width="11.7109375" customWidth="1"/>
    <col min="12" max="12" width="12.140625" customWidth="1"/>
    <col min="13" max="13" width="0.140625" customWidth="1"/>
    <col min="14" max="14" width="13.5703125" customWidth="1"/>
    <col min="15" max="15" width="1.85546875" customWidth="1"/>
    <col min="16" max="16" width="12.28515625" customWidth="1"/>
    <col min="17" max="17" width="10.5703125" customWidth="1"/>
    <col min="18" max="18" width="1.42578125" customWidth="1"/>
    <col min="19" max="20" width="11.140625" customWidth="1"/>
    <col min="21" max="21" width="18.5703125" customWidth="1"/>
    <col min="22" max="22" width="11.140625" customWidth="1"/>
    <col min="23" max="23" width="11.28515625" hidden="1" customWidth="1"/>
    <col min="24" max="24" width="1.42578125" customWidth="1"/>
    <col min="25" max="25" width="12" customWidth="1"/>
    <col min="26" max="26" width="9.42578125" customWidth="1"/>
    <col min="27" max="27" width="10" customWidth="1"/>
    <col min="28" max="28" width="11.140625" customWidth="1"/>
    <col min="29" max="29" width="1.42578125" customWidth="1"/>
    <col min="30" max="30" width="16.42578125" customWidth="1"/>
    <col min="31" max="31" width="1.42578125" customWidth="1"/>
    <col min="32" max="32" width="16.42578125" customWidth="1"/>
  </cols>
  <sheetData>
    <row r="1" spans="1:32" ht="19.5" customHeight="1" x14ac:dyDescent="0.3">
      <c r="A1" s="1" t="s">
        <v>0</v>
      </c>
      <c r="H1" s="2" t="s">
        <v>1</v>
      </c>
      <c r="I1" s="100">
        <v>1243864</v>
      </c>
      <c r="J1" s="77"/>
      <c r="K1" s="77"/>
      <c r="O1" s="77"/>
      <c r="P1" s="77"/>
      <c r="Q1" s="77"/>
      <c r="R1" s="77"/>
      <c r="S1" s="77"/>
      <c r="T1" s="77"/>
      <c r="X1" s="77"/>
      <c r="AA1" s="101" t="s">
        <v>84</v>
      </c>
      <c r="AC1" s="77"/>
      <c r="AE1" s="77"/>
    </row>
    <row r="2" spans="1:32" ht="15" customHeight="1" x14ac:dyDescent="0.25">
      <c r="H2" s="3" t="s">
        <v>2</v>
      </c>
      <c r="I2" s="4">
        <v>1230737</v>
      </c>
      <c r="J2" s="5">
        <v>-13127</v>
      </c>
    </row>
    <row r="3" spans="1:32" ht="84" customHeight="1" x14ac:dyDescent="0.25">
      <c r="A3" s="116" t="s">
        <v>3</v>
      </c>
      <c r="B3" s="118" t="s">
        <v>4</v>
      </c>
      <c r="C3" s="119" t="s">
        <v>5</v>
      </c>
      <c r="D3" s="121" t="s">
        <v>6</v>
      </c>
      <c r="E3" s="123" t="s">
        <v>7</v>
      </c>
      <c r="F3" s="123"/>
      <c r="G3" s="123"/>
      <c r="H3" s="123"/>
      <c r="I3" s="114" t="s">
        <v>8</v>
      </c>
      <c r="J3" s="115"/>
      <c r="K3" s="6" t="s">
        <v>9</v>
      </c>
      <c r="L3" s="110" t="s">
        <v>10</v>
      </c>
      <c r="M3" s="7"/>
      <c r="N3" s="112" t="s">
        <v>11</v>
      </c>
      <c r="O3" s="8"/>
      <c r="P3" s="108" t="s">
        <v>12</v>
      </c>
      <c r="Q3" s="110" t="s">
        <v>13</v>
      </c>
      <c r="R3" s="9"/>
      <c r="S3" s="104" t="s">
        <v>14</v>
      </c>
      <c r="T3" s="104"/>
      <c r="U3" s="104"/>
      <c r="V3" s="104"/>
      <c r="W3" s="105" t="s">
        <v>15</v>
      </c>
      <c r="X3" s="9"/>
      <c r="Y3" s="107" t="s">
        <v>16</v>
      </c>
      <c r="Z3" s="107"/>
      <c r="AA3" s="107"/>
      <c r="AB3" s="107"/>
      <c r="AC3" s="9"/>
      <c r="AD3" s="10" t="s">
        <v>17</v>
      </c>
      <c r="AE3" s="9"/>
      <c r="AF3" s="10" t="s">
        <v>18</v>
      </c>
    </row>
    <row r="4" spans="1:32" ht="106.5" customHeight="1" x14ac:dyDescent="0.25">
      <c r="A4" s="117"/>
      <c r="B4" s="118"/>
      <c r="C4" s="120"/>
      <c r="D4" s="122"/>
      <c r="E4" s="11" t="s">
        <v>19</v>
      </c>
      <c r="F4" s="11" t="s">
        <v>20</v>
      </c>
      <c r="G4" s="11" t="s">
        <v>21</v>
      </c>
      <c r="H4" s="12" t="s">
        <v>22</v>
      </c>
      <c r="I4" s="13" t="s">
        <v>23</v>
      </c>
      <c r="J4" s="13" t="s">
        <v>24</v>
      </c>
      <c r="K4" s="14" t="s">
        <v>25</v>
      </c>
      <c r="L4" s="111"/>
      <c r="M4" s="7"/>
      <c r="N4" s="113"/>
      <c r="O4" s="8"/>
      <c r="P4" s="109"/>
      <c r="Q4" s="111"/>
      <c r="R4" s="15"/>
      <c r="S4" s="11" t="s">
        <v>19</v>
      </c>
      <c r="T4" s="16" t="s">
        <v>26</v>
      </c>
      <c r="U4" s="18" t="s">
        <v>27</v>
      </c>
      <c r="V4" s="17" t="s">
        <v>22</v>
      </c>
      <c r="W4" s="106"/>
      <c r="X4" s="15"/>
      <c r="Y4" s="19" t="s">
        <v>19</v>
      </c>
      <c r="Z4" s="20" t="s">
        <v>28</v>
      </c>
      <c r="AA4" s="20" t="s">
        <v>21</v>
      </c>
      <c r="AB4" s="21" t="s">
        <v>22</v>
      </c>
      <c r="AC4" s="15"/>
      <c r="AD4" s="22" t="s">
        <v>19</v>
      </c>
      <c r="AE4" s="15"/>
      <c r="AF4" s="23" t="s">
        <v>19</v>
      </c>
    </row>
    <row r="5" spans="1:32" x14ac:dyDescent="0.25">
      <c r="A5" s="24">
        <v>1</v>
      </c>
      <c r="B5" s="25">
        <v>2</v>
      </c>
      <c r="C5" s="24">
        <v>3</v>
      </c>
      <c r="D5" s="25">
        <v>4</v>
      </c>
      <c r="E5" s="26">
        <v>5</v>
      </c>
      <c r="F5" s="26">
        <v>6</v>
      </c>
      <c r="G5" s="26">
        <v>7</v>
      </c>
      <c r="H5" s="26">
        <v>8</v>
      </c>
      <c r="I5" s="24">
        <v>9</v>
      </c>
      <c r="J5" s="25">
        <v>10</v>
      </c>
      <c r="K5" s="25">
        <v>11</v>
      </c>
      <c r="L5" s="25">
        <v>12</v>
      </c>
      <c r="M5" s="25">
        <v>13</v>
      </c>
      <c r="N5" s="27">
        <v>13</v>
      </c>
      <c r="P5" s="28" t="s">
        <v>29</v>
      </c>
      <c r="Q5" s="28" t="s">
        <v>30</v>
      </c>
      <c r="S5" s="26">
        <v>14</v>
      </c>
      <c r="T5" s="26">
        <v>15</v>
      </c>
      <c r="U5" s="26">
        <v>16</v>
      </c>
      <c r="V5" s="26">
        <v>17</v>
      </c>
      <c r="W5" s="29">
        <v>32</v>
      </c>
      <c r="Y5" s="29">
        <v>18</v>
      </c>
      <c r="Z5" s="29">
        <v>19</v>
      </c>
      <c r="AA5" s="29">
        <v>20</v>
      </c>
      <c r="AB5" s="29">
        <v>21</v>
      </c>
      <c r="AD5" s="29">
        <v>22</v>
      </c>
      <c r="AF5" s="29">
        <v>23</v>
      </c>
    </row>
    <row r="6" spans="1:32" ht="19.5" customHeight="1" x14ac:dyDescent="0.25">
      <c r="A6" s="30">
        <v>1</v>
      </c>
      <c r="B6" s="31" t="s">
        <v>31</v>
      </c>
      <c r="C6" s="32">
        <v>22275</v>
      </c>
      <c r="D6" s="33">
        <v>23906</v>
      </c>
      <c r="E6" s="32">
        <v>24480</v>
      </c>
      <c r="F6" s="34">
        <v>188</v>
      </c>
      <c r="G6" s="34">
        <v>463</v>
      </c>
      <c r="H6" s="35">
        <v>25131</v>
      </c>
      <c r="I6" s="30"/>
      <c r="J6" s="37"/>
      <c r="K6" s="39"/>
      <c r="L6" s="38"/>
      <c r="N6" s="40"/>
      <c r="P6" s="32">
        <v>408</v>
      </c>
      <c r="Q6" s="43">
        <v>9</v>
      </c>
      <c r="R6" s="42"/>
      <c r="S6" s="32">
        <v>23919</v>
      </c>
      <c r="T6" s="34">
        <v>166</v>
      </c>
      <c r="U6" s="44">
        <v>417</v>
      </c>
      <c r="V6" s="35">
        <v>24502</v>
      </c>
      <c r="W6" s="32"/>
      <c r="X6" s="42"/>
      <c r="Y6" s="32">
        <v>-561</v>
      </c>
      <c r="Z6" s="32">
        <v>-22</v>
      </c>
      <c r="AA6" s="32">
        <v>-46</v>
      </c>
      <c r="AB6" s="35">
        <v>-629</v>
      </c>
      <c r="AC6" s="42"/>
      <c r="AD6" s="32">
        <v>1644</v>
      </c>
      <c r="AE6" s="102"/>
      <c r="AF6" s="32">
        <v>13</v>
      </c>
    </row>
    <row r="7" spans="1:32" ht="38.25" x14ac:dyDescent="0.25">
      <c r="A7" s="30" t="s">
        <v>32</v>
      </c>
      <c r="B7" s="45" t="s">
        <v>33</v>
      </c>
      <c r="C7" s="46">
        <v>13751</v>
      </c>
      <c r="D7" s="46">
        <v>13325</v>
      </c>
      <c r="E7" s="46">
        <v>16040</v>
      </c>
      <c r="F7" s="47"/>
      <c r="G7" s="47"/>
      <c r="H7" s="35">
        <v>16040</v>
      </c>
      <c r="I7" s="30"/>
      <c r="J7" s="48"/>
      <c r="K7" s="39"/>
      <c r="L7" s="38"/>
      <c r="N7" s="40"/>
      <c r="P7" s="46">
        <v>0</v>
      </c>
      <c r="Q7" s="41"/>
      <c r="R7" s="42"/>
      <c r="S7" s="46">
        <v>12639</v>
      </c>
      <c r="T7" s="47"/>
      <c r="U7" s="47">
        <v>0</v>
      </c>
      <c r="V7" s="35">
        <v>12639</v>
      </c>
      <c r="W7" s="46"/>
      <c r="X7" s="42"/>
      <c r="Y7" s="32">
        <v>-3401</v>
      </c>
      <c r="Z7" s="32">
        <v>0</v>
      </c>
      <c r="AA7" s="32">
        <v>0</v>
      </c>
      <c r="AB7" s="35">
        <v>-3401</v>
      </c>
      <c r="AC7" s="42"/>
      <c r="AD7" s="32">
        <v>-1112</v>
      </c>
      <c r="AE7" s="102"/>
      <c r="AF7" s="32">
        <v>-686</v>
      </c>
    </row>
    <row r="8" spans="1:32" ht="15.75" customHeight="1" x14ac:dyDescent="0.25">
      <c r="A8" s="30">
        <v>2</v>
      </c>
      <c r="B8" s="31" t="s">
        <v>34</v>
      </c>
      <c r="C8" s="32">
        <v>141</v>
      </c>
      <c r="D8" s="33">
        <v>133</v>
      </c>
      <c r="E8" s="32">
        <v>138</v>
      </c>
      <c r="F8" s="34"/>
      <c r="G8" s="34">
        <v>4</v>
      </c>
      <c r="H8" s="35">
        <v>142</v>
      </c>
      <c r="I8" s="30"/>
      <c r="J8" s="48"/>
      <c r="K8" s="39"/>
      <c r="L8" s="38"/>
      <c r="N8" s="40"/>
      <c r="P8" s="32">
        <v>12</v>
      </c>
      <c r="Q8" s="32"/>
      <c r="R8" s="42"/>
      <c r="S8" s="32">
        <v>126</v>
      </c>
      <c r="T8" s="34"/>
      <c r="U8" s="34">
        <v>12</v>
      </c>
      <c r="V8" s="35">
        <v>138</v>
      </c>
      <c r="W8" s="32"/>
      <c r="X8" s="42"/>
      <c r="Y8" s="32">
        <v>-12</v>
      </c>
      <c r="Z8" s="32">
        <v>0</v>
      </c>
      <c r="AA8" s="32">
        <v>8</v>
      </c>
      <c r="AB8" s="35">
        <v>-4</v>
      </c>
      <c r="AC8" s="42"/>
      <c r="AD8" s="32">
        <v>-15</v>
      </c>
      <c r="AE8" s="102"/>
      <c r="AF8" s="32">
        <v>-7</v>
      </c>
    </row>
    <row r="9" spans="1:32" ht="17.25" customHeight="1" x14ac:dyDescent="0.25">
      <c r="A9" s="30">
        <v>3</v>
      </c>
      <c r="B9" s="31" t="s">
        <v>35</v>
      </c>
      <c r="C9" s="32">
        <v>6034</v>
      </c>
      <c r="D9" s="33">
        <v>6044</v>
      </c>
      <c r="E9" s="32">
        <v>5561</v>
      </c>
      <c r="F9" s="34">
        <v>12</v>
      </c>
      <c r="G9" s="34">
        <v>59</v>
      </c>
      <c r="H9" s="35">
        <v>5632</v>
      </c>
      <c r="I9" s="30"/>
      <c r="J9" s="48"/>
      <c r="K9" s="39"/>
      <c r="L9" s="38"/>
      <c r="N9" s="40"/>
      <c r="P9" s="32">
        <v>71</v>
      </c>
      <c r="Q9" s="32"/>
      <c r="R9" s="42"/>
      <c r="S9" s="32">
        <v>6076</v>
      </c>
      <c r="T9" s="34">
        <v>12</v>
      </c>
      <c r="U9" s="34">
        <v>71</v>
      </c>
      <c r="V9" s="35">
        <v>6159</v>
      </c>
      <c r="W9" s="32"/>
      <c r="X9" s="42"/>
      <c r="Y9" s="32">
        <v>515</v>
      </c>
      <c r="Z9" s="32">
        <v>0</v>
      </c>
      <c r="AA9" s="32">
        <v>12</v>
      </c>
      <c r="AB9" s="35">
        <v>527</v>
      </c>
      <c r="AC9" s="42"/>
      <c r="AD9" s="32">
        <v>42</v>
      </c>
      <c r="AE9" s="102"/>
      <c r="AF9" s="32">
        <v>32</v>
      </c>
    </row>
    <row r="10" spans="1:32" ht="46.5" x14ac:dyDescent="0.25">
      <c r="A10" s="30">
        <v>4</v>
      </c>
      <c r="B10" s="31" t="s">
        <v>36</v>
      </c>
      <c r="C10" s="32">
        <v>1137</v>
      </c>
      <c r="D10" s="33">
        <v>1368</v>
      </c>
      <c r="E10" s="32">
        <v>1031</v>
      </c>
      <c r="F10" s="34"/>
      <c r="G10" s="34">
        <v>16</v>
      </c>
      <c r="H10" s="35">
        <v>1047</v>
      </c>
      <c r="I10" s="30"/>
      <c r="J10" s="48"/>
      <c r="K10" s="39"/>
      <c r="L10" s="38"/>
      <c r="N10" s="40"/>
      <c r="P10" s="32">
        <v>12</v>
      </c>
      <c r="Q10" s="32"/>
      <c r="R10" s="42"/>
      <c r="S10" s="32">
        <v>1408</v>
      </c>
      <c r="T10" s="34"/>
      <c r="U10" s="34">
        <v>12</v>
      </c>
      <c r="V10" s="35">
        <v>1420</v>
      </c>
      <c r="W10" s="32"/>
      <c r="X10" s="42"/>
      <c r="Y10" s="32">
        <v>377</v>
      </c>
      <c r="Z10" s="32">
        <v>0</v>
      </c>
      <c r="AA10" s="32">
        <v>-4</v>
      </c>
      <c r="AB10" s="35">
        <v>373</v>
      </c>
      <c r="AC10" s="42"/>
      <c r="AD10" s="103">
        <v>271</v>
      </c>
      <c r="AE10" s="102"/>
      <c r="AF10" s="103">
        <v>40</v>
      </c>
    </row>
    <row r="11" spans="1:32" x14ac:dyDescent="0.25">
      <c r="A11" s="30">
        <v>5</v>
      </c>
      <c r="B11" s="31" t="s">
        <v>37</v>
      </c>
      <c r="C11" s="32">
        <v>441</v>
      </c>
      <c r="D11" s="33">
        <v>424</v>
      </c>
      <c r="E11" s="32">
        <v>416</v>
      </c>
      <c r="F11" s="34">
        <v>50</v>
      </c>
      <c r="G11" s="34">
        <v>13</v>
      </c>
      <c r="H11" s="35">
        <v>479</v>
      </c>
      <c r="I11" s="30"/>
      <c r="J11" s="48"/>
      <c r="K11" s="39"/>
      <c r="L11" s="38"/>
      <c r="N11" s="40"/>
      <c r="P11" s="32">
        <v>8</v>
      </c>
      <c r="Q11" s="32"/>
      <c r="R11" s="42"/>
      <c r="S11" s="32">
        <v>386</v>
      </c>
      <c r="T11" s="34">
        <v>50</v>
      </c>
      <c r="U11" s="34">
        <v>8</v>
      </c>
      <c r="V11" s="35">
        <v>444</v>
      </c>
      <c r="W11" s="32"/>
      <c r="X11" s="42"/>
      <c r="Y11" s="32">
        <v>-30</v>
      </c>
      <c r="Z11" s="32">
        <v>0</v>
      </c>
      <c r="AA11" s="32">
        <v>-5</v>
      </c>
      <c r="AB11" s="35">
        <v>-35</v>
      </c>
      <c r="AC11" s="42"/>
      <c r="AD11" s="32">
        <v>-55</v>
      </c>
      <c r="AE11" s="102"/>
      <c r="AF11" s="32">
        <v>-38</v>
      </c>
    </row>
    <row r="12" spans="1:32" x14ac:dyDescent="0.25">
      <c r="A12" s="30">
        <v>6</v>
      </c>
      <c r="B12" s="31" t="s">
        <v>38</v>
      </c>
      <c r="C12" s="32">
        <v>63</v>
      </c>
      <c r="D12" s="33">
        <v>77</v>
      </c>
      <c r="E12" s="32">
        <v>71</v>
      </c>
      <c r="F12" s="34"/>
      <c r="G12" s="34">
        <v>0</v>
      </c>
      <c r="H12" s="35">
        <v>71</v>
      </c>
      <c r="I12" s="30"/>
      <c r="J12" s="48"/>
      <c r="K12" s="39"/>
      <c r="L12" s="38"/>
      <c r="N12" s="40"/>
      <c r="P12" s="32">
        <v>0</v>
      </c>
      <c r="Q12" s="32"/>
      <c r="R12" s="42"/>
      <c r="S12" s="32">
        <v>77</v>
      </c>
      <c r="T12" s="34"/>
      <c r="U12" s="49">
        <v>0</v>
      </c>
      <c r="V12" s="35">
        <v>77</v>
      </c>
      <c r="W12" s="32"/>
      <c r="X12" s="42"/>
      <c r="Y12" s="32">
        <v>6</v>
      </c>
      <c r="Z12" s="32">
        <v>0</v>
      </c>
      <c r="AA12" s="32">
        <v>0</v>
      </c>
      <c r="AB12" s="35">
        <v>6</v>
      </c>
      <c r="AC12" s="42"/>
      <c r="AD12" s="32">
        <v>14</v>
      </c>
      <c r="AE12" s="102"/>
      <c r="AF12" s="32">
        <v>0</v>
      </c>
    </row>
    <row r="13" spans="1:32" x14ac:dyDescent="0.25">
      <c r="A13" s="30">
        <v>7</v>
      </c>
      <c r="B13" s="31" t="s">
        <v>39</v>
      </c>
      <c r="C13" s="32">
        <v>905</v>
      </c>
      <c r="D13" s="33">
        <v>829</v>
      </c>
      <c r="E13" s="32">
        <v>837</v>
      </c>
      <c r="F13" s="34"/>
      <c r="G13" s="34">
        <v>0</v>
      </c>
      <c r="H13" s="35">
        <v>837</v>
      </c>
      <c r="I13" s="30"/>
      <c r="J13" s="48"/>
      <c r="K13" s="39"/>
      <c r="L13" s="38"/>
      <c r="N13" s="40"/>
      <c r="P13" s="32">
        <v>0</v>
      </c>
      <c r="Q13" s="32"/>
      <c r="R13" s="42"/>
      <c r="S13" s="32">
        <v>829</v>
      </c>
      <c r="T13" s="34"/>
      <c r="U13" s="49">
        <v>0</v>
      </c>
      <c r="V13" s="35">
        <v>829</v>
      </c>
      <c r="W13" s="32"/>
      <c r="X13" s="42"/>
      <c r="Y13" s="32">
        <v>-8</v>
      </c>
      <c r="Z13" s="32">
        <v>0</v>
      </c>
      <c r="AA13" s="32">
        <v>0</v>
      </c>
      <c r="AB13" s="35">
        <v>-8</v>
      </c>
      <c r="AC13" s="42"/>
      <c r="AD13" s="32">
        <v>-76</v>
      </c>
      <c r="AE13" s="102"/>
      <c r="AF13" s="32">
        <v>0</v>
      </c>
    </row>
    <row r="14" spans="1:32" x14ac:dyDescent="0.25">
      <c r="A14" s="30">
        <v>8</v>
      </c>
      <c r="B14" s="31" t="s">
        <v>40</v>
      </c>
      <c r="C14" s="32">
        <v>685</v>
      </c>
      <c r="D14" s="33">
        <v>659</v>
      </c>
      <c r="E14" s="32">
        <v>700</v>
      </c>
      <c r="F14" s="34"/>
      <c r="G14" s="34">
        <v>1</v>
      </c>
      <c r="H14" s="35">
        <v>701</v>
      </c>
      <c r="I14" s="30"/>
      <c r="J14" s="48"/>
      <c r="K14" s="39"/>
      <c r="L14" s="38"/>
      <c r="N14" s="40"/>
      <c r="P14" s="32">
        <v>0</v>
      </c>
      <c r="Q14" s="32"/>
      <c r="R14" s="42"/>
      <c r="S14" s="32">
        <v>659</v>
      </c>
      <c r="T14" s="50">
        <v>0</v>
      </c>
      <c r="U14" s="49">
        <v>0</v>
      </c>
      <c r="V14" s="35">
        <v>659</v>
      </c>
      <c r="W14" s="32"/>
      <c r="X14" s="42"/>
      <c r="Y14" s="32">
        <v>-41</v>
      </c>
      <c r="Z14" s="32">
        <v>0</v>
      </c>
      <c r="AA14" s="32">
        <v>-1</v>
      </c>
      <c r="AB14" s="35">
        <v>-42</v>
      </c>
      <c r="AC14" s="42"/>
      <c r="AD14" s="32">
        <v>-26</v>
      </c>
      <c r="AE14" s="102"/>
      <c r="AF14" s="32">
        <v>0</v>
      </c>
    </row>
    <row r="15" spans="1:32" x14ac:dyDescent="0.25">
      <c r="A15" s="30">
        <v>9</v>
      </c>
      <c r="B15" s="31" t="s">
        <v>41</v>
      </c>
      <c r="C15" s="32">
        <v>240</v>
      </c>
      <c r="D15" s="33">
        <v>236</v>
      </c>
      <c r="E15" s="32">
        <v>208</v>
      </c>
      <c r="F15" s="34"/>
      <c r="G15" s="34"/>
      <c r="H15" s="35">
        <v>208</v>
      </c>
      <c r="I15" s="30"/>
      <c r="J15" s="48"/>
      <c r="K15" s="39"/>
      <c r="L15" s="38"/>
      <c r="N15" s="40"/>
      <c r="P15" s="32">
        <v>0</v>
      </c>
      <c r="Q15" s="32"/>
      <c r="R15" s="42"/>
      <c r="S15" s="32">
        <v>236</v>
      </c>
      <c r="T15" s="34"/>
      <c r="U15" s="49">
        <v>0</v>
      </c>
      <c r="V15" s="35">
        <v>236</v>
      </c>
      <c r="W15" s="32"/>
      <c r="X15" s="42"/>
      <c r="Y15" s="32">
        <v>28</v>
      </c>
      <c r="Z15" s="32">
        <v>0</v>
      </c>
      <c r="AA15" s="32">
        <v>0</v>
      </c>
      <c r="AB15" s="35">
        <v>28</v>
      </c>
      <c r="AC15" s="42"/>
      <c r="AD15" s="32">
        <v>-4</v>
      </c>
      <c r="AE15" s="102"/>
      <c r="AF15" s="32">
        <v>0</v>
      </c>
    </row>
    <row r="16" spans="1:32" ht="27" customHeight="1" x14ac:dyDescent="0.25">
      <c r="A16" s="30" t="s">
        <v>42</v>
      </c>
      <c r="B16" s="31" t="s">
        <v>43</v>
      </c>
      <c r="C16" s="32">
        <v>13169</v>
      </c>
      <c r="D16" s="33">
        <v>14131</v>
      </c>
      <c r="E16" s="32">
        <v>14733</v>
      </c>
      <c r="F16" s="34"/>
      <c r="G16" s="34">
        <v>211</v>
      </c>
      <c r="H16" s="35">
        <v>14944</v>
      </c>
      <c r="I16" s="30"/>
      <c r="J16" s="48"/>
      <c r="K16" s="39"/>
      <c r="L16" s="38"/>
      <c r="N16" s="40"/>
      <c r="P16" s="32">
        <v>445</v>
      </c>
      <c r="Q16" s="32"/>
      <c r="R16" s="42"/>
      <c r="S16" s="32">
        <v>16036</v>
      </c>
      <c r="T16" s="34"/>
      <c r="U16" s="34">
        <v>445</v>
      </c>
      <c r="V16" s="35">
        <v>16481</v>
      </c>
      <c r="W16" s="32"/>
      <c r="X16" s="42"/>
      <c r="Y16" s="32">
        <v>1303</v>
      </c>
      <c r="Z16" s="32">
        <v>0</v>
      </c>
      <c r="AA16" s="32">
        <v>234</v>
      </c>
      <c r="AB16" s="35">
        <v>1537</v>
      </c>
      <c r="AC16" s="42"/>
      <c r="AD16" s="32">
        <v>2867</v>
      </c>
      <c r="AE16" s="102"/>
      <c r="AF16" s="32">
        <v>1905</v>
      </c>
    </row>
    <row r="17" spans="1:32" ht="51" x14ac:dyDescent="0.25">
      <c r="A17" s="30" t="s">
        <v>44</v>
      </c>
      <c r="B17" s="52" t="s">
        <v>45</v>
      </c>
      <c r="C17" s="53">
        <v>15429</v>
      </c>
      <c r="D17" s="53">
        <v>4867</v>
      </c>
      <c r="E17" s="53">
        <v>5314</v>
      </c>
      <c r="F17" s="54"/>
      <c r="G17" s="54">
        <v>312</v>
      </c>
      <c r="H17" s="53">
        <v>5626</v>
      </c>
      <c r="I17" s="55">
        <v>0</v>
      </c>
      <c r="J17" s="56">
        <v>0</v>
      </c>
      <c r="K17" s="39">
        <v>8574</v>
      </c>
      <c r="L17" s="57">
        <v>-4867</v>
      </c>
      <c r="N17" s="57">
        <v>0</v>
      </c>
      <c r="P17" s="58"/>
      <c r="Q17" s="41"/>
      <c r="R17" s="42"/>
      <c r="S17" s="53">
        <v>0</v>
      </c>
      <c r="T17" s="54"/>
      <c r="U17" s="54"/>
      <c r="V17" s="53">
        <v>0</v>
      </c>
      <c r="W17" s="53">
        <v>0</v>
      </c>
      <c r="X17" s="42"/>
      <c r="Y17" s="53">
        <v>-5314</v>
      </c>
      <c r="Z17" s="54">
        <v>0</v>
      </c>
      <c r="AA17" s="54">
        <v>-312</v>
      </c>
      <c r="AB17" s="53">
        <v>-5626</v>
      </c>
      <c r="AC17" s="42"/>
      <c r="AD17" s="53">
        <v>-15429</v>
      </c>
      <c r="AE17" s="42"/>
      <c r="AF17" s="53">
        <v>-4867</v>
      </c>
    </row>
    <row r="18" spans="1:32" ht="15" customHeight="1" x14ac:dyDescent="0.25">
      <c r="A18" s="30">
        <v>11</v>
      </c>
      <c r="B18" s="31" t="s">
        <v>46</v>
      </c>
      <c r="C18" s="32">
        <v>4830</v>
      </c>
      <c r="D18" s="33">
        <v>4818</v>
      </c>
      <c r="E18" s="32">
        <v>5582</v>
      </c>
      <c r="F18" s="34"/>
      <c r="G18" s="34">
        <v>235</v>
      </c>
      <c r="H18" s="35">
        <v>5817</v>
      </c>
      <c r="I18" s="30"/>
      <c r="J18" s="48"/>
      <c r="K18" s="39"/>
      <c r="L18" s="38"/>
      <c r="N18" s="40"/>
      <c r="P18" s="32">
        <v>301</v>
      </c>
      <c r="Q18" s="41"/>
      <c r="R18" s="42"/>
      <c r="S18" s="32">
        <v>5757</v>
      </c>
      <c r="T18" s="34"/>
      <c r="U18" s="34">
        <v>301</v>
      </c>
      <c r="V18" s="35">
        <v>6058</v>
      </c>
      <c r="W18" s="32"/>
      <c r="X18" s="42"/>
      <c r="Y18" s="32">
        <v>175</v>
      </c>
      <c r="Z18" s="34">
        <v>0</v>
      </c>
      <c r="AA18" s="34">
        <v>66</v>
      </c>
      <c r="AB18" s="35">
        <v>241</v>
      </c>
      <c r="AC18" s="42"/>
      <c r="AD18" s="32">
        <v>927</v>
      </c>
      <c r="AE18" s="102"/>
      <c r="AF18" s="32">
        <v>939</v>
      </c>
    </row>
    <row r="19" spans="1:32" x14ac:dyDescent="0.25">
      <c r="A19" s="30">
        <v>12</v>
      </c>
      <c r="B19" s="31" t="s">
        <v>47</v>
      </c>
      <c r="C19" s="32">
        <v>1955</v>
      </c>
      <c r="D19" s="33">
        <v>2457</v>
      </c>
      <c r="E19" s="32">
        <v>1254</v>
      </c>
      <c r="F19" s="34"/>
      <c r="G19" s="34">
        <v>20</v>
      </c>
      <c r="H19" s="35">
        <v>1274</v>
      </c>
      <c r="I19" s="30"/>
      <c r="J19" s="48"/>
      <c r="K19" s="39"/>
      <c r="L19" s="38"/>
      <c r="N19" s="40"/>
      <c r="P19" s="32">
        <v>11</v>
      </c>
      <c r="Q19" s="41"/>
      <c r="R19" s="42"/>
      <c r="S19" s="32">
        <v>2169</v>
      </c>
      <c r="T19" s="34"/>
      <c r="U19" s="34">
        <v>11</v>
      </c>
      <c r="V19" s="35">
        <v>2180</v>
      </c>
      <c r="W19" s="32"/>
      <c r="X19" s="42"/>
      <c r="Y19" s="32">
        <v>915</v>
      </c>
      <c r="Z19" s="34">
        <v>0</v>
      </c>
      <c r="AA19" s="34">
        <v>-9</v>
      </c>
      <c r="AB19" s="35">
        <v>906</v>
      </c>
      <c r="AC19" s="42"/>
      <c r="AD19" s="32">
        <v>214</v>
      </c>
      <c r="AE19" s="102"/>
      <c r="AF19" s="32">
        <v>-288</v>
      </c>
    </row>
    <row r="20" spans="1:32" x14ac:dyDescent="0.25">
      <c r="A20" s="30">
        <v>13</v>
      </c>
      <c r="B20" s="31" t="s">
        <v>48</v>
      </c>
      <c r="C20" s="32">
        <v>19037</v>
      </c>
      <c r="D20" s="33">
        <v>20168</v>
      </c>
      <c r="E20" s="32">
        <v>16396</v>
      </c>
      <c r="F20" s="34"/>
      <c r="G20" s="34">
        <v>256</v>
      </c>
      <c r="H20" s="35">
        <v>16652</v>
      </c>
      <c r="I20" s="30"/>
      <c r="J20" s="48"/>
      <c r="K20" s="39"/>
      <c r="L20" s="38"/>
      <c r="N20" s="40"/>
      <c r="P20" s="32">
        <v>288</v>
      </c>
      <c r="Q20" s="41"/>
      <c r="R20" s="42"/>
      <c r="S20" s="32">
        <v>20235</v>
      </c>
      <c r="T20" s="34"/>
      <c r="U20" s="34">
        <v>288</v>
      </c>
      <c r="V20" s="35">
        <v>20523</v>
      </c>
      <c r="W20" s="32"/>
      <c r="X20" s="42"/>
      <c r="Y20" s="32">
        <v>3839</v>
      </c>
      <c r="Z20" s="34">
        <v>0</v>
      </c>
      <c r="AA20" s="34">
        <v>32</v>
      </c>
      <c r="AB20" s="35">
        <v>3871</v>
      </c>
      <c r="AC20" s="42"/>
      <c r="AD20" s="32">
        <v>1198</v>
      </c>
      <c r="AE20" s="102"/>
      <c r="AF20" s="32">
        <v>67</v>
      </c>
    </row>
    <row r="21" spans="1:32" x14ac:dyDescent="0.25">
      <c r="A21" s="30">
        <v>14</v>
      </c>
      <c r="B21" s="31" t="s">
        <v>49</v>
      </c>
      <c r="C21" s="32">
        <v>4934</v>
      </c>
      <c r="D21" s="33">
        <v>5249</v>
      </c>
      <c r="E21" s="32">
        <v>4452</v>
      </c>
      <c r="F21" s="34">
        <v>331</v>
      </c>
      <c r="G21" s="34">
        <v>161</v>
      </c>
      <c r="H21" s="35">
        <v>4944</v>
      </c>
      <c r="I21" s="30"/>
      <c r="J21" s="48"/>
      <c r="K21" s="39"/>
      <c r="L21" s="38"/>
      <c r="N21" s="40"/>
      <c r="P21" s="32">
        <v>161</v>
      </c>
      <c r="Q21" s="41"/>
      <c r="R21" s="42"/>
      <c r="S21" s="32">
        <v>5016</v>
      </c>
      <c r="T21" s="34">
        <v>354</v>
      </c>
      <c r="U21" s="34">
        <v>161</v>
      </c>
      <c r="V21" s="35">
        <v>5531</v>
      </c>
      <c r="W21" s="32"/>
      <c r="X21" s="42"/>
      <c r="Y21" s="32">
        <v>564</v>
      </c>
      <c r="Z21" s="34">
        <v>23</v>
      </c>
      <c r="AA21" s="34">
        <v>0</v>
      </c>
      <c r="AB21" s="35">
        <v>587</v>
      </c>
      <c r="AC21" s="42"/>
      <c r="AD21" s="32">
        <v>82</v>
      </c>
      <c r="AE21" s="102"/>
      <c r="AF21" s="32">
        <v>-233</v>
      </c>
    </row>
    <row r="22" spans="1:32" x14ac:dyDescent="0.25">
      <c r="A22" s="30">
        <v>15</v>
      </c>
      <c r="B22" s="31" t="s">
        <v>50</v>
      </c>
      <c r="C22" s="32">
        <v>1740</v>
      </c>
      <c r="D22" s="33">
        <v>1864</v>
      </c>
      <c r="E22" s="32">
        <v>1807</v>
      </c>
      <c r="F22" s="34">
        <v>297</v>
      </c>
      <c r="G22" s="34">
        <v>33</v>
      </c>
      <c r="H22" s="35">
        <v>2137</v>
      </c>
      <c r="I22" s="30"/>
      <c r="J22" s="48"/>
      <c r="K22" s="39"/>
      <c r="L22" s="38"/>
      <c r="N22" s="40"/>
      <c r="P22" s="32">
        <v>35</v>
      </c>
      <c r="Q22" s="41"/>
      <c r="R22" s="42"/>
      <c r="S22" s="32">
        <v>1870</v>
      </c>
      <c r="T22" s="34">
        <v>297</v>
      </c>
      <c r="U22" s="34">
        <v>35</v>
      </c>
      <c r="V22" s="35">
        <v>2202</v>
      </c>
      <c r="W22" s="32"/>
      <c r="X22" s="42"/>
      <c r="Y22" s="32">
        <v>63</v>
      </c>
      <c r="Z22" s="34">
        <v>0</v>
      </c>
      <c r="AA22" s="34">
        <v>2</v>
      </c>
      <c r="AB22" s="35">
        <v>65</v>
      </c>
      <c r="AC22" s="42"/>
      <c r="AD22" s="32">
        <v>130</v>
      </c>
      <c r="AE22" s="102"/>
      <c r="AF22" s="32">
        <v>6</v>
      </c>
    </row>
    <row r="23" spans="1:32" x14ac:dyDescent="0.25">
      <c r="A23" s="30">
        <v>16</v>
      </c>
      <c r="B23" s="31" t="s">
        <v>51</v>
      </c>
      <c r="C23" s="32">
        <v>822</v>
      </c>
      <c r="D23" s="33">
        <v>818</v>
      </c>
      <c r="E23" s="32">
        <v>810</v>
      </c>
      <c r="F23" s="34"/>
      <c r="G23" s="34">
        <v>20</v>
      </c>
      <c r="H23" s="35">
        <v>830</v>
      </c>
      <c r="I23" s="30"/>
      <c r="J23" s="48"/>
      <c r="K23" s="39"/>
      <c r="L23" s="38"/>
      <c r="N23" s="40"/>
      <c r="P23" s="32">
        <v>37</v>
      </c>
      <c r="Q23" s="41"/>
      <c r="R23" s="42"/>
      <c r="S23" s="32">
        <v>828</v>
      </c>
      <c r="T23" s="34">
        <v>0</v>
      </c>
      <c r="U23" s="34">
        <v>37</v>
      </c>
      <c r="V23" s="35">
        <v>865</v>
      </c>
      <c r="W23" s="32"/>
      <c r="X23" s="42"/>
      <c r="Y23" s="32">
        <v>18</v>
      </c>
      <c r="Z23" s="34">
        <v>0</v>
      </c>
      <c r="AA23" s="34">
        <v>17</v>
      </c>
      <c r="AB23" s="35">
        <v>35</v>
      </c>
      <c r="AC23" s="42"/>
      <c r="AD23" s="32">
        <v>6</v>
      </c>
      <c r="AE23" s="102"/>
      <c r="AF23" s="32">
        <v>10</v>
      </c>
    </row>
    <row r="24" spans="1:32" ht="27.75" customHeight="1" x14ac:dyDescent="0.25">
      <c r="A24" s="30">
        <v>17</v>
      </c>
      <c r="B24" s="52" t="s">
        <v>52</v>
      </c>
      <c r="C24" s="53">
        <v>9327</v>
      </c>
      <c r="D24" s="53">
        <v>9495</v>
      </c>
      <c r="E24" s="53">
        <v>8736</v>
      </c>
      <c r="F24" s="53">
        <v>1589</v>
      </c>
      <c r="G24" s="53">
        <v>375</v>
      </c>
      <c r="H24" s="53">
        <v>10700</v>
      </c>
      <c r="I24" s="55">
        <v>8.9259999999999999E-3</v>
      </c>
      <c r="J24" s="56">
        <v>10986</v>
      </c>
      <c r="K24" s="39">
        <v>10700</v>
      </c>
      <c r="L24" s="57">
        <v>-473</v>
      </c>
      <c r="N24" s="57">
        <v>9022</v>
      </c>
      <c r="P24" s="58">
        <v>519</v>
      </c>
      <c r="Q24" s="59">
        <v>15</v>
      </c>
      <c r="R24" s="42"/>
      <c r="S24" s="53">
        <v>8677</v>
      </c>
      <c r="T24" s="53">
        <v>1578</v>
      </c>
      <c r="U24" s="53">
        <v>534</v>
      </c>
      <c r="V24" s="53">
        <v>10789</v>
      </c>
      <c r="W24" s="53">
        <v>-197</v>
      </c>
      <c r="X24" s="42"/>
      <c r="Y24" s="53">
        <v>-59</v>
      </c>
      <c r="Z24" s="53">
        <v>-11</v>
      </c>
      <c r="AA24" s="54">
        <v>159</v>
      </c>
      <c r="AB24" s="53">
        <v>89</v>
      </c>
      <c r="AC24" s="42"/>
      <c r="AD24" s="53">
        <v>-650</v>
      </c>
      <c r="AE24" s="42"/>
      <c r="AF24" s="53">
        <v>-818</v>
      </c>
    </row>
    <row r="25" spans="1:32" ht="21.75" customHeight="1" x14ac:dyDescent="0.25">
      <c r="A25" s="30" t="s">
        <v>53</v>
      </c>
      <c r="B25" s="60" t="s">
        <v>54</v>
      </c>
      <c r="C25" s="61">
        <v>97</v>
      </c>
      <c r="D25" s="61">
        <v>101</v>
      </c>
      <c r="E25" s="61">
        <v>86</v>
      </c>
      <c r="F25" s="62"/>
      <c r="G25" s="62">
        <v>11</v>
      </c>
      <c r="H25" s="61">
        <v>97</v>
      </c>
      <c r="I25" s="63"/>
      <c r="J25" s="63"/>
      <c r="K25" s="39"/>
      <c r="L25" s="64"/>
      <c r="N25" s="64"/>
      <c r="P25" s="58">
        <v>11</v>
      </c>
      <c r="Q25" s="65"/>
      <c r="R25" s="42"/>
      <c r="S25" s="61">
        <v>101</v>
      </c>
      <c r="T25" s="62"/>
      <c r="U25" s="62">
        <v>11</v>
      </c>
      <c r="V25" s="61">
        <v>112</v>
      </c>
      <c r="W25" s="61"/>
      <c r="X25" s="42"/>
      <c r="Y25" s="61">
        <v>15</v>
      </c>
      <c r="Z25" s="62">
        <v>0</v>
      </c>
      <c r="AA25" s="62">
        <v>0</v>
      </c>
      <c r="AB25" s="61">
        <v>15</v>
      </c>
      <c r="AC25" s="42"/>
      <c r="AD25" s="61">
        <v>4</v>
      </c>
      <c r="AE25" s="42"/>
      <c r="AF25" s="61">
        <v>0</v>
      </c>
    </row>
    <row r="26" spans="1:32" ht="46.5" x14ac:dyDescent="0.25">
      <c r="A26" s="30" t="s">
        <v>55</v>
      </c>
      <c r="B26" s="60" t="s">
        <v>56</v>
      </c>
      <c r="C26" s="61">
        <v>9230</v>
      </c>
      <c r="D26" s="61">
        <v>9394</v>
      </c>
      <c r="E26" s="61">
        <v>8650</v>
      </c>
      <c r="F26" s="62">
        <v>1589</v>
      </c>
      <c r="G26" s="62">
        <v>364</v>
      </c>
      <c r="H26" s="61">
        <v>10603</v>
      </c>
      <c r="I26" s="63"/>
      <c r="J26" s="63"/>
      <c r="K26" s="39"/>
      <c r="L26" s="64"/>
      <c r="N26" s="64"/>
      <c r="P26" s="58">
        <v>508</v>
      </c>
      <c r="Q26" s="43">
        <v>15</v>
      </c>
      <c r="R26" s="42"/>
      <c r="S26" s="61">
        <v>8576</v>
      </c>
      <c r="T26" s="62">
        <v>1578</v>
      </c>
      <c r="U26" s="44">
        <v>523</v>
      </c>
      <c r="V26" s="61">
        <v>10677</v>
      </c>
      <c r="W26" s="61"/>
      <c r="X26" s="42"/>
      <c r="Y26" s="61">
        <v>-74</v>
      </c>
      <c r="Z26" s="62">
        <v>-11</v>
      </c>
      <c r="AA26" s="62">
        <v>159</v>
      </c>
      <c r="AB26" s="61">
        <v>74</v>
      </c>
      <c r="AC26" s="42"/>
      <c r="AD26" s="61">
        <v>-654</v>
      </c>
      <c r="AE26" s="42"/>
      <c r="AF26" s="61">
        <v>-818</v>
      </c>
    </row>
    <row r="27" spans="1:32" x14ac:dyDescent="0.25">
      <c r="A27" s="30">
        <v>18</v>
      </c>
      <c r="B27" s="31" t="s">
        <v>57</v>
      </c>
      <c r="C27" s="32">
        <v>4346</v>
      </c>
      <c r="D27" s="33">
        <v>4899</v>
      </c>
      <c r="E27" s="32">
        <v>4368</v>
      </c>
      <c r="F27" s="34">
        <v>12</v>
      </c>
      <c r="G27" s="34">
        <v>137</v>
      </c>
      <c r="H27" s="35">
        <v>4517</v>
      </c>
      <c r="I27" s="30"/>
      <c r="J27" s="48"/>
      <c r="K27" s="39"/>
      <c r="L27" s="38"/>
      <c r="N27" s="40"/>
      <c r="P27" s="32">
        <v>132</v>
      </c>
      <c r="Q27" s="32"/>
      <c r="R27" s="42"/>
      <c r="S27" s="32">
        <v>4952</v>
      </c>
      <c r="T27" s="34">
        <v>20</v>
      </c>
      <c r="U27" s="34">
        <v>132</v>
      </c>
      <c r="V27" s="35">
        <v>5104</v>
      </c>
      <c r="W27" s="32"/>
      <c r="X27" s="42"/>
      <c r="Y27" s="32">
        <v>584</v>
      </c>
      <c r="Z27" s="34">
        <v>8</v>
      </c>
      <c r="AA27" s="34">
        <v>-5</v>
      </c>
      <c r="AB27" s="35">
        <v>587</v>
      </c>
      <c r="AC27" s="42"/>
      <c r="AD27" s="32">
        <v>606</v>
      </c>
      <c r="AE27" s="102"/>
      <c r="AF27" s="32">
        <v>53</v>
      </c>
    </row>
    <row r="28" spans="1:32" x14ac:dyDescent="0.25">
      <c r="A28" s="30">
        <v>19</v>
      </c>
      <c r="B28" s="31" t="s">
        <v>58</v>
      </c>
      <c r="C28" s="32">
        <v>8102</v>
      </c>
      <c r="D28" s="33">
        <v>12071</v>
      </c>
      <c r="E28" s="32">
        <v>10582</v>
      </c>
      <c r="F28" s="34">
        <v>62</v>
      </c>
      <c r="G28" s="34">
        <v>176</v>
      </c>
      <c r="H28" s="35">
        <v>10820</v>
      </c>
      <c r="I28" s="30"/>
      <c r="J28" s="48"/>
      <c r="K28" s="39"/>
      <c r="L28" s="38"/>
      <c r="N28" s="40"/>
      <c r="P28" s="32">
        <v>116</v>
      </c>
      <c r="Q28" s="32"/>
      <c r="R28" s="42"/>
      <c r="S28" s="32">
        <v>10743</v>
      </c>
      <c r="T28" s="34">
        <v>74</v>
      </c>
      <c r="U28" s="34">
        <v>116</v>
      </c>
      <c r="V28" s="35">
        <v>10933</v>
      </c>
      <c r="W28" s="32"/>
      <c r="X28" s="42"/>
      <c r="Y28" s="32">
        <v>161</v>
      </c>
      <c r="Z28" s="34">
        <v>12</v>
      </c>
      <c r="AA28" s="34">
        <v>-60</v>
      </c>
      <c r="AB28" s="35">
        <v>113</v>
      </c>
      <c r="AC28" s="42"/>
      <c r="AD28" s="32">
        <v>2641</v>
      </c>
      <c r="AE28" s="102"/>
      <c r="AF28" s="32">
        <v>-1328</v>
      </c>
    </row>
    <row r="29" spans="1:32" x14ac:dyDescent="0.25">
      <c r="A29" s="30">
        <v>20</v>
      </c>
      <c r="B29" s="31" t="s">
        <v>59</v>
      </c>
      <c r="C29" s="32">
        <v>565</v>
      </c>
      <c r="D29" s="33">
        <v>737</v>
      </c>
      <c r="E29" s="32">
        <v>687</v>
      </c>
      <c r="F29" s="34">
        <v>16</v>
      </c>
      <c r="G29" s="34">
        <v>135</v>
      </c>
      <c r="H29" s="35">
        <v>838</v>
      </c>
      <c r="I29" s="30"/>
      <c r="J29" s="48"/>
      <c r="K29" s="39"/>
      <c r="L29" s="38"/>
      <c r="N29" s="40"/>
      <c r="P29" s="32">
        <v>132</v>
      </c>
      <c r="Q29" s="66"/>
      <c r="R29" s="42"/>
      <c r="S29" s="32">
        <v>756</v>
      </c>
      <c r="T29" s="34">
        <v>9</v>
      </c>
      <c r="U29" s="34">
        <v>132</v>
      </c>
      <c r="V29" s="35">
        <v>897</v>
      </c>
      <c r="W29" s="32"/>
      <c r="X29" s="42"/>
      <c r="Y29" s="32">
        <v>69</v>
      </c>
      <c r="Z29" s="34">
        <v>-7</v>
      </c>
      <c r="AA29" s="34">
        <v>-3</v>
      </c>
      <c r="AB29" s="35">
        <v>59</v>
      </c>
      <c r="AC29" s="42"/>
      <c r="AD29" s="32">
        <v>191</v>
      </c>
      <c r="AE29" s="102"/>
      <c r="AF29" s="32">
        <v>19</v>
      </c>
    </row>
    <row r="30" spans="1:32" x14ac:dyDescent="0.25">
      <c r="A30" s="30">
        <v>21</v>
      </c>
      <c r="B30" s="31" t="s">
        <v>60</v>
      </c>
      <c r="C30" s="32">
        <v>4734</v>
      </c>
      <c r="D30" s="33">
        <v>5696</v>
      </c>
      <c r="E30" s="32">
        <v>5021</v>
      </c>
      <c r="F30" s="34"/>
      <c r="G30" s="34">
        <v>43</v>
      </c>
      <c r="H30" s="35">
        <v>5064</v>
      </c>
      <c r="I30" s="30"/>
      <c r="J30" s="48"/>
      <c r="K30" s="39"/>
      <c r="L30" s="38"/>
      <c r="N30" s="40"/>
      <c r="P30" s="32">
        <v>32</v>
      </c>
      <c r="Q30" s="32"/>
      <c r="R30" s="42"/>
      <c r="S30" s="32">
        <v>6768</v>
      </c>
      <c r="T30" s="34">
        <v>0</v>
      </c>
      <c r="U30" s="34">
        <v>32</v>
      </c>
      <c r="V30" s="35">
        <v>6800</v>
      </c>
      <c r="W30" s="32"/>
      <c r="X30" s="42"/>
      <c r="Y30" s="32">
        <v>1747</v>
      </c>
      <c r="Z30" s="34">
        <v>0</v>
      </c>
      <c r="AA30" s="34">
        <v>-11</v>
      </c>
      <c r="AB30" s="35">
        <v>1736</v>
      </c>
      <c r="AC30" s="42"/>
      <c r="AD30" s="32">
        <v>2034</v>
      </c>
      <c r="AE30" s="102"/>
      <c r="AF30" s="32">
        <v>1072</v>
      </c>
    </row>
    <row r="31" spans="1:32" x14ac:dyDescent="0.25">
      <c r="A31" s="30">
        <v>22</v>
      </c>
      <c r="B31" s="31" t="s">
        <v>61</v>
      </c>
      <c r="C31" s="32">
        <v>1249</v>
      </c>
      <c r="D31" s="33">
        <v>1261</v>
      </c>
      <c r="E31" s="32">
        <v>1211</v>
      </c>
      <c r="F31" s="34">
        <v>43</v>
      </c>
      <c r="G31" s="34">
        <v>7</v>
      </c>
      <c r="H31" s="35">
        <v>1261</v>
      </c>
      <c r="I31" s="30"/>
      <c r="J31" s="48"/>
      <c r="K31" s="39"/>
      <c r="L31" s="38"/>
      <c r="N31" s="40"/>
      <c r="P31" s="32">
        <v>19</v>
      </c>
      <c r="Q31" s="32"/>
      <c r="R31" s="42"/>
      <c r="S31" s="32">
        <v>1589</v>
      </c>
      <c r="T31" s="34">
        <v>43</v>
      </c>
      <c r="U31" s="34">
        <v>19</v>
      </c>
      <c r="V31" s="35">
        <v>1651</v>
      </c>
      <c r="W31" s="32"/>
      <c r="X31" s="42"/>
      <c r="Y31" s="32">
        <v>378</v>
      </c>
      <c r="Z31" s="34">
        <v>0</v>
      </c>
      <c r="AA31" s="34">
        <v>12</v>
      </c>
      <c r="AB31" s="35">
        <v>390</v>
      </c>
      <c r="AC31" s="42"/>
      <c r="AD31" s="32">
        <v>340</v>
      </c>
      <c r="AE31" s="102"/>
      <c r="AF31" s="32">
        <v>328</v>
      </c>
    </row>
    <row r="32" spans="1:32" x14ac:dyDescent="0.25">
      <c r="A32" s="30">
        <v>23</v>
      </c>
      <c r="B32" s="31" t="s">
        <v>62</v>
      </c>
      <c r="C32" s="32">
        <v>3001</v>
      </c>
      <c r="D32" s="33">
        <v>2804</v>
      </c>
      <c r="E32" s="32">
        <v>3505</v>
      </c>
      <c r="F32" s="34">
        <v>2482</v>
      </c>
      <c r="G32" s="34">
        <v>207</v>
      </c>
      <c r="H32" s="35">
        <v>6194</v>
      </c>
      <c r="I32" s="30"/>
      <c r="J32" s="48"/>
      <c r="K32" s="39"/>
      <c r="L32" s="38"/>
      <c r="N32" s="40"/>
      <c r="P32" s="32">
        <v>124</v>
      </c>
      <c r="Q32" s="32"/>
      <c r="R32" s="42"/>
      <c r="S32" s="32">
        <v>2837</v>
      </c>
      <c r="T32" s="34">
        <v>2486</v>
      </c>
      <c r="U32" s="34">
        <v>124</v>
      </c>
      <c r="V32" s="35">
        <v>5447</v>
      </c>
      <c r="W32" s="32"/>
      <c r="X32" s="42"/>
      <c r="Y32" s="32">
        <v>-668</v>
      </c>
      <c r="Z32" s="34">
        <v>4</v>
      </c>
      <c r="AA32" s="34">
        <v>-83</v>
      </c>
      <c r="AB32" s="35">
        <v>-747</v>
      </c>
      <c r="AC32" s="42"/>
      <c r="AD32" s="32">
        <v>-164</v>
      </c>
      <c r="AE32" s="102"/>
      <c r="AF32" s="32">
        <v>33</v>
      </c>
    </row>
    <row r="33" spans="1:32" x14ac:dyDescent="0.25">
      <c r="A33" s="30">
        <v>24</v>
      </c>
      <c r="B33" s="31" t="s">
        <v>63</v>
      </c>
      <c r="C33" s="32">
        <v>78</v>
      </c>
      <c r="D33" s="33">
        <v>162</v>
      </c>
      <c r="E33" s="32">
        <v>98</v>
      </c>
      <c r="F33" s="34"/>
      <c r="G33" s="34">
        <v>0</v>
      </c>
      <c r="H33" s="35">
        <v>98</v>
      </c>
      <c r="I33" s="30"/>
      <c r="J33" s="48"/>
      <c r="K33" s="39"/>
      <c r="L33" s="38"/>
      <c r="N33" s="40"/>
      <c r="P33" s="32">
        <v>0</v>
      </c>
      <c r="Q33" s="32"/>
      <c r="R33" s="42"/>
      <c r="S33" s="32">
        <v>162</v>
      </c>
      <c r="T33" s="34">
        <v>0</v>
      </c>
      <c r="U33" s="49">
        <v>0</v>
      </c>
      <c r="V33" s="35">
        <v>162</v>
      </c>
      <c r="W33" s="32"/>
      <c r="X33" s="42"/>
      <c r="Y33" s="32">
        <v>64</v>
      </c>
      <c r="Z33" s="34">
        <v>0</v>
      </c>
      <c r="AA33" s="34">
        <v>0</v>
      </c>
      <c r="AB33" s="35">
        <v>64</v>
      </c>
      <c r="AC33" s="42"/>
      <c r="AD33" s="32">
        <v>84</v>
      </c>
      <c r="AE33" s="102"/>
      <c r="AF33" s="32">
        <v>0</v>
      </c>
    </row>
    <row r="34" spans="1:32" x14ac:dyDescent="0.25">
      <c r="A34" s="30">
        <v>25</v>
      </c>
      <c r="B34" s="31" t="s">
        <v>64</v>
      </c>
      <c r="C34" s="32">
        <v>35932</v>
      </c>
      <c r="D34" s="33">
        <v>41422</v>
      </c>
      <c r="E34" s="32">
        <v>37995</v>
      </c>
      <c r="F34" s="34"/>
      <c r="G34" s="34">
        <v>396</v>
      </c>
      <c r="H34" s="35">
        <v>38391</v>
      </c>
      <c r="I34" s="30"/>
      <c r="J34" s="48"/>
      <c r="K34" s="39"/>
      <c r="L34" s="38"/>
      <c r="N34" s="40"/>
      <c r="P34" s="32">
        <v>319</v>
      </c>
      <c r="Q34" s="32"/>
      <c r="R34" s="42"/>
      <c r="S34" s="32">
        <v>35480</v>
      </c>
      <c r="T34" s="34">
        <v>0</v>
      </c>
      <c r="U34" s="34">
        <v>319</v>
      </c>
      <c r="V34" s="35">
        <v>35799</v>
      </c>
      <c r="W34" s="32"/>
      <c r="X34" s="42"/>
      <c r="Y34" s="32">
        <v>-2515</v>
      </c>
      <c r="Z34" s="34">
        <v>0</v>
      </c>
      <c r="AA34" s="34">
        <v>-77</v>
      </c>
      <c r="AB34" s="35">
        <v>-2592</v>
      </c>
      <c r="AC34" s="42"/>
      <c r="AD34" s="32">
        <v>-452</v>
      </c>
      <c r="AE34" s="102"/>
      <c r="AF34" s="32">
        <v>-5942</v>
      </c>
    </row>
    <row r="35" spans="1:32" x14ac:dyDescent="0.25">
      <c r="A35" s="30">
        <v>26</v>
      </c>
      <c r="B35" s="31" t="s">
        <v>65</v>
      </c>
      <c r="C35" s="32">
        <v>923</v>
      </c>
      <c r="D35" s="33">
        <v>771</v>
      </c>
      <c r="E35" s="32">
        <v>739</v>
      </c>
      <c r="F35" s="34">
        <v>11</v>
      </c>
      <c r="G35" s="34">
        <v>16</v>
      </c>
      <c r="H35" s="35">
        <v>766</v>
      </c>
      <c r="I35" s="30"/>
      <c r="J35" s="48"/>
      <c r="K35" s="39"/>
      <c r="L35" s="38"/>
      <c r="N35" s="40"/>
      <c r="P35" s="32">
        <v>24</v>
      </c>
      <c r="Q35" s="32"/>
      <c r="R35" s="42"/>
      <c r="S35" s="32">
        <v>717</v>
      </c>
      <c r="T35" s="34">
        <v>11</v>
      </c>
      <c r="U35" s="34">
        <v>24</v>
      </c>
      <c r="V35" s="35">
        <v>752</v>
      </c>
      <c r="W35" s="32"/>
      <c r="X35" s="42"/>
      <c r="Y35" s="32">
        <v>-22</v>
      </c>
      <c r="Z35" s="34">
        <v>0</v>
      </c>
      <c r="AA35" s="34">
        <v>8</v>
      </c>
      <c r="AB35" s="35">
        <v>-14</v>
      </c>
      <c r="AC35" s="42"/>
      <c r="AD35" s="32">
        <v>-206</v>
      </c>
      <c r="AE35" s="102"/>
      <c r="AF35" s="32">
        <v>-54</v>
      </c>
    </row>
    <row r="36" spans="1:32" x14ac:dyDescent="0.25">
      <c r="A36" s="30">
        <v>27</v>
      </c>
      <c r="B36" s="31" t="s">
        <v>66</v>
      </c>
      <c r="C36" s="32">
        <v>5996</v>
      </c>
      <c r="D36" s="33">
        <v>6249</v>
      </c>
      <c r="E36" s="32">
        <v>6248</v>
      </c>
      <c r="F36" s="34">
        <v>1146</v>
      </c>
      <c r="G36" s="34">
        <v>774</v>
      </c>
      <c r="H36" s="35">
        <v>8168</v>
      </c>
      <c r="I36" s="30"/>
      <c r="J36" s="48"/>
      <c r="K36" s="39"/>
      <c r="L36" s="38"/>
      <c r="N36" s="40"/>
      <c r="P36" s="32">
        <v>469</v>
      </c>
      <c r="Q36" s="32"/>
      <c r="R36" s="42"/>
      <c r="S36" s="32">
        <v>6555</v>
      </c>
      <c r="T36" s="34">
        <v>1166</v>
      </c>
      <c r="U36" s="34">
        <v>469</v>
      </c>
      <c r="V36" s="35">
        <v>8190</v>
      </c>
      <c r="W36" s="32"/>
      <c r="X36" s="42"/>
      <c r="Y36" s="32">
        <v>307</v>
      </c>
      <c r="Z36" s="34">
        <v>20</v>
      </c>
      <c r="AA36" s="34">
        <v>-305</v>
      </c>
      <c r="AB36" s="35">
        <v>22</v>
      </c>
      <c r="AC36" s="42"/>
      <c r="AD36" s="32">
        <v>559</v>
      </c>
      <c r="AE36" s="102"/>
      <c r="AF36" s="32">
        <v>306</v>
      </c>
    </row>
    <row r="37" spans="1:32" x14ac:dyDescent="0.25">
      <c r="A37" s="30">
        <v>28</v>
      </c>
      <c r="B37" s="31" t="s">
        <v>67</v>
      </c>
      <c r="C37" s="32">
        <v>8169</v>
      </c>
      <c r="D37" s="33">
        <v>8209</v>
      </c>
      <c r="E37" s="32">
        <v>8016</v>
      </c>
      <c r="F37" s="34">
        <v>103</v>
      </c>
      <c r="G37" s="34">
        <v>236</v>
      </c>
      <c r="H37" s="35">
        <v>8355</v>
      </c>
      <c r="I37" s="30"/>
      <c r="J37" s="48"/>
      <c r="K37" s="39"/>
      <c r="L37" s="38"/>
      <c r="N37" s="40"/>
      <c r="P37" s="32">
        <v>288</v>
      </c>
      <c r="Q37" s="32"/>
      <c r="R37" s="42"/>
      <c r="S37" s="32">
        <v>7195</v>
      </c>
      <c r="T37" s="34">
        <v>98</v>
      </c>
      <c r="U37" s="34">
        <v>288</v>
      </c>
      <c r="V37" s="35">
        <v>7581</v>
      </c>
      <c r="W37" s="32"/>
      <c r="X37" s="42"/>
      <c r="Y37" s="32">
        <v>-821</v>
      </c>
      <c r="Z37" s="34">
        <v>-5</v>
      </c>
      <c r="AA37" s="34">
        <v>52</v>
      </c>
      <c r="AB37" s="35">
        <v>-774</v>
      </c>
      <c r="AC37" s="42"/>
      <c r="AD37" s="32">
        <v>-974</v>
      </c>
      <c r="AE37" s="102"/>
      <c r="AF37" s="32">
        <v>-1014</v>
      </c>
    </row>
    <row r="38" spans="1:32" x14ac:dyDescent="0.25">
      <c r="A38" s="30">
        <v>29</v>
      </c>
      <c r="B38" s="31" t="s">
        <v>68</v>
      </c>
      <c r="C38" s="32">
        <v>6213</v>
      </c>
      <c r="D38" s="33">
        <v>6273</v>
      </c>
      <c r="E38" s="32">
        <v>5817</v>
      </c>
      <c r="F38" s="34">
        <v>54</v>
      </c>
      <c r="G38" s="34">
        <v>2</v>
      </c>
      <c r="H38" s="35">
        <v>5873</v>
      </c>
      <c r="I38" s="30"/>
      <c r="J38" s="48"/>
      <c r="K38" s="39"/>
      <c r="L38" s="38"/>
      <c r="N38" s="40"/>
      <c r="P38" s="32">
        <v>0</v>
      </c>
      <c r="Q38" s="32"/>
      <c r="R38" s="42"/>
      <c r="S38" s="32">
        <v>6385</v>
      </c>
      <c r="T38" s="34">
        <v>37</v>
      </c>
      <c r="U38" s="49">
        <v>0</v>
      </c>
      <c r="V38" s="35">
        <v>6422</v>
      </c>
      <c r="W38" s="32"/>
      <c r="X38" s="42"/>
      <c r="Y38" s="32">
        <v>568</v>
      </c>
      <c r="Z38" s="34">
        <v>-17</v>
      </c>
      <c r="AA38" s="34">
        <v>-2</v>
      </c>
      <c r="AB38" s="35">
        <v>549</v>
      </c>
      <c r="AC38" s="42"/>
      <c r="AD38" s="32">
        <v>172</v>
      </c>
      <c r="AE38" s="102"/>
      <c r="AF38" s="32">
        <v>112</v>
      </c>
    </row>
    <row r="39" spans="1:32" x14ac:dyDescent="0.25">
      <c r="A39" s="30">
        <v>30</v>
      </c>
      <c r="B39" s="31" t="s">
        <v>69</v>
      </c>
      <c r="C39" s="32">
        <v>6792</v>
      </c>
      <c r="D39" s="33">
        <v>8303</v>
      </c>
      <c r="E39" s="32">
        <v>7053</v>
      </c>
      <c r="F39" s="34"/>
      <c r="G39" s="34">
        <v>626</v>
      </c>
      <c r="H39" s="35">
        <v>7679</v>
      </c>
      <c r="I39" s="30"/>
      <c r="J39" s="48"/>
      <c r="K39" s="39"/>
      <c r="L39" s="38"/>
      <c r="N39" s="40"/>
      <c r="P39" s="32">
        <v>671</v>
      </c>
      <c r="Q39" s="32"/>
      <c r="R39" s="42"/>
      <c r="S39" s="32">
        <v>9087</v>
      </c>
      <c r="T39" s="34">
        <v>0</v>
      </c>
      <c r="U39" s="34">
        <v>671</v>
      </c>
      <c r="V39" s="35">
        <v>9758</v>
      </c>
      <c r="W39" s="32"/>
      <c r="X39" s="42"/>
      <c r="Y39" s="32">
        <v>2034</v>
      </c>
      <c r="Z39" s="34">
        <v>0</v>
      </c>
      <c r="AA39" s="34">
        <v>45</v>
      </c>
      <c r="AB39" s="35">
        <v>2079</v>
      </c>
      <c r="AC39" s="42"/>
      <c r="AD39" s="32">
        <v>2295</v>
      </c>
      <c r="AE39" s="102"/>
      <c r="AF39" s="32">
        <v>784</v>
      </c>
    </row>
    <row r="40" spans="1:32" x14ac:dyDescent="0.25">
      <c r="A40" s="30">
        <v>31</v>
      </c>
      <c r="B40" s="31" t="s">
        <v>70</v>
      </c>
      <c r="C40" s="32">
        <v>320</v>
      </c>
      <c r="D40" s="33">
        <v>309</v>
      </c>
      <c r="E40" s="32">
        <v>275</v>
      </c>
      <c r="F40" s="34"/>
      <c r="G40" s="34">
        <v>5</v>
      </c>
      <c r="H40" s="35">
        <v>280</v>
      </c>
      <c r="I40" s="30"/>
      <c r="J40" s="48"/>
      <c r="K40" s="39"/>
      <c r="L40" s="38"/>
      <c r="N40" s="40"/>
      <c r="P40" s="32">
        <v>9</v>
      </c>
      <c r="Q40" s="32"/>
      <c r="R40" s="42"/>
      <c r="S40" s="32">
        <v>314</v>
      </c>
      <c r="T40" s="34">
        <v>0</v>
      </c>
      <c r="U40" s="34">
        <v>9</v>
      </c>
      <c r="V40" s="35">
        <v>323</v>
      </c>
      <c r="W40" s="32"/>
      <c r="X40" s="42"/>
      <c r="Y40" s="32">
        <v>39</v>
      </c>
      <c r="Z40" s="34">
        <v>0</v>
      </c>
      <c r="AA40" s="34">
        <v>4</v>
      </c>
      <c r="AB40" s="35">
        <v>43</v>
      </c>
      <c r="AC40" s="42"/>
      <c r="AD40" s="32">
        <v>-6</v>
      </c>
      <c r="AE40" s="102"/>
      <c r="AF40" s="32">
        <v>5</v>
      </c>
    </row>
    <row r="41" spans="1:32" x14ac:dyDescent="0.25">
      <c r="A41" s="30">
        <v>32</v>
      </c>
      <c r="B41" s="31" t="s">
        <v>71</v>
      </c>
      <c r="C41" s="32">
        <v>1394</v>
      </c>
      <c r="D41" s="33">
        <v>1379</v>
      </c>
      <c r="E41" s="32">
        <v>1383</v>
      </c>
      <c r="F41" s="34">
        <v>15</v>
      </c>
      <c r="G41" s="34">
        <v>41</v>
      </c>
      <c r="H41" s="35">
        <v>1439</v>
      </c>
      <c r="I41" s="30"/>
      <c r="J41" s="48"/>
      <c r="K41" s="39"/>
      <c r="L41" s="38"/>
      <c r="N41" s="40"/>
      <c r="P41" s="32">
        <v>52</v>
      </c>
      <c r="Q41" s="32"/>
      <c r="R41" s="42"/>
      <c r="S41" s="32">
        <v>1350</v>
      </c>
      <c r="T41" s="34">
        <v>10</v>
      </c>
      <c r="U41" s="34">
        <v>52</v>
      </c>
      <c r="V41" s="35">
        <v>1412</v>
      </c>
      <c r="W41" s="32"/>
      <c r="X41" s="42"/>
      <c r="Y41" s="32">
        <v>-33</v>
      </c>
      <c r="Z41" s="34">
        <v>-5</v>
      </c>
      <c r="AA41" s="34">
        <v>11</v>
      </c>
      <c r="AB41" s="35">
        <v>-27</v>
      </c>
      <c r="AC41" s="42"/>
      <c r="AD41" s="32">
        <v>-44</v>
      </c>
      <c r="AE41" s="102"/>
      <c r="AF41" s="32">
        <v>-29</v>
      </c>
    </row>
    <row r="42" spans="1:32" x14ac:dyDescent="0.25">
      <c r="A42" s="30">
        <v>33</v>
      </c>
      <c r="B42" s="67" t="s">
        <v>72</v>
      </c>
      <c r="C42" s="32">
        <v>4071</v>
      </c>
      <c r="D42" s="33">
        <v>4534</v>
      </c>
      <c r="E42" s="32">
        <v>4238</v>
      </c>
      <c r="F42" s="34">
        <v>20</v>
      </c>
      <c r="G42" s="34">
        <v>31</v>
      </c>
      <c r="H42" s="35">
        <v>4289</v>
      </c>
      <c r="I42" s="30"/>
      <c r="J42" s="48"/>
      <c r="K42" s="39"/>
      <c r="L42" s="38"/>
      <c r="N42" s="40"/>
      <c r="P42" s="32">
        <v>40</v>
      </c>
      <c r="Q42" s="32"/>
      <c r="R42" s="42"/>
      <c r="S42" s="32">
        <v>4576</v>
      </c>
      <c r="T42" s="34">
        <v>20</v>
      </c>
      <c r="U42" s="34">
        <v>40</v>
      </c>
      <c r="V42" s="35">
        <v>4636</v>
      </c>
      <c r="W42" s="32"/>
      <c r="X42" s="42"/>
      <c r="Y42" s="32">
        <v>338</v>
      </c>
      <c r="Z42" s="34">
        <v>0</v>
      </c>
      <c r="AA42" s="34">
        <v>9</v>
      </c>
      <c r="AB42" s="35">
        <v>347</v>
      </c>
      <c r="AC42" s="42"/>
      <c r="AD42" s="32">
        <v>505</v>
      </c>
      <c r="AE42" s="102"/>
      <c r="AF42" s="32">
        <v>42</v>
      </c>
    </row>
    <row r="43" spans="1:32" x14ac:dyDescent="0.25">
      <c r="A43" s="30">
        <v>34</v>
      </c>
      <c r="B43" s="31" t="s">
        <v>73</v>
      </c>
      <c r="C43" s="32">
        <v>645</v>
      </c>
      <c r="D43" s="33">
        <v>516</v>
      </c>
      <c r="E43" s="32">
        <v>589</v>
      </c>
      <c r="F43" s="34"/>
      <c r="G43" s="34">
        <v>959</v>
      </c>
      <c r="H43" s="35">
        <v>1548</v>
      </c>
      <c r="I43" s="30"/>
      <c r="J43" s="48"/>
      <c r="K43" s="39"/>
      <c r="L43" s="38"/>
      <c r="N43" s="40"/>
      <c r="P43" s="32">
        <v>1139</v>
      </c>
      <c r="Q43" s="32"/>
      <c r="R43" s="42"/>
      <c r="S43" s="32">
        <v>573</v>
      </c>
      <c r="T43" s="34">
        <v>0</v>
      </c>
      <c r="U43" s="34">
        <v>1139</v>
      </c>
      <c r="V43" s="35">
        <v>1712</v>
      </c>
      <c r="W43" s="32"/>
      <c r="X43" s="42"/>
      <c r="Y43" s="32">
        <v>-16</v>
      </c>
      <c r="Z43" s="34">
        <v>0</v>
      </c>
      <c r="AA43" s="34">
        <v>180</v>
      </c>
      <c r="AB43" s="35">
        <v>164</v>
      </c>
      <c r="AC43" s="42"/>
      <c r="AD43" s="32">
        <v>-72</v>
      </c>
      <c r="AE43" s="102"/>
      <c r="AF43" s="32">
        <v>57</v>
      </c>
    </row>
    <row r="44" spans="1:32" ht="22.5" customHeight="1" x14ac:dyDescent="0.25">
      <c r="A44" s="30">
        <v>35</v>
      </c>
      <c r="B44" s="68" t="s">
        <v>74</v>
      </c>
      <c r="C44" s="32">
        <v>1703</v>
      </c>
      <c r="D44" s="33">
        <v>1938</v>
      </c>
      <c r="E44" s="69">
        <v>1962</v>
      </c>
      <c r="F44" s="34"/>
      <c r="G44" s="34">
        <v>7</v>
      </c>
      <c r="H44" s="69">
        <v>1969</v>
      </c>
      <c r="I44" s="30"/>
      <c r="J44" s="48"/>
      <c r="K44" s="39"/>
      <c r="L44" s="38"/>
      <c r="N44" s="40"/>
      <c r="P44" s="32">
        <v>9</v>
      </c>
      <c r="Q44" s="32"/>
      <c r="R44" s="42"/>
      <c r="S44" s="69">
        <v>1962</v>
      </c>
      <c r="T44" s="34"/>
      <c r="U44" s="34">
        <v>9</v>
      </c>
      <c r="V44" s="69">
        <v>1971</v>
      </c>
      <c r="W44" s="32"/>
      <c r="X44" s="42"/>
      <c r="Y44" s="69">
        <v>0</v>
      </c>
      <c r="Z44" s="34">
        <v>0</v>
      </c>
      <c r="AA44" s="34">
        <v>2</v>
      </c>
      <c r="AB44" s="69">
        <v>2</v>
      </c>
      <c r="AC44" s="42"/>
      <c r="AD44" s="32">
        <v>259</v>
      </c>
      <c r="AE44" s="102"/>
      <c r="AF44" s="32">
        <v>24</v>
      </c>
    </row>
    <row r="45" spans="1:32" ht="50.25" customHeight="1" x14ac:dyDescent="0.25">
      <c r="A45" s="30">
        <v>36</v>
      </c>
      <c r="B45" s="70" t="s">
        <v>75</v>
      </c>
      <c r="C45" s="32"/>
      <c r="D45" s="33"/>
      <c r="E45" s="32"/>
      <c r="F45" s="34"/>
      <c r="G45" s="34"/>
      <c r="H45" s="35">
        <v>0</v>
      </c>
      <c r="I45" s="30"/>
      <c r="J45" s="37"/>
      <c r="K45" s="39"/>
      <c r="L45" s="38"/>
      <c r="N45" s="40"/>
      <c r="P45" s="32">
        <v>0</v>
      </c>
      <c r="Q45" s="32"/>
      <c r="R45" s="42"/>
      <c r="S45" s="32"/>
      <c r="T45" s="34">
        <v>0</v>
      </c>
      <c r="U45" s="34">
        <v>0</v>
      </c>
      <c r="V45" s="35">
        <v>0</v>
      </c>
      <c r="W45" s="32"/>
      <c r="X45" s="42"/>
      <c r="Y45" s="32">
        <v>0</v>
      </c>
      <c r="Z45" s="34">
        <v>0</v>
      </c>
      <c r="AA45" s="34">
        <v>0</v>
      </c>
      <c r="AB45" s="35">
        <v>0</v>
      </c>
      <c r="AC45" s="42"/>
      <c r="AD45" s="32">
        <v>0</v>
      </c>
      <c r="AE45" s="102"/>
      <c r="AF45" s="32">
        <v>0</v>
      </c>
    </row>
    <row r="46" spans="1:32" ht="22.5" customHeight="1" x14ac:dyDescent="0.25">
      <c r="A46" s="71"/>
      <c r="B46" s="72" t="s">
        <v>76</v>
      </c>
      <c r="C46" s="36">
        <v>197397</v>
      </c>
      <c r="D46" s="36">
        <v>205076</v>
      </c>
      <c r="E46" s="36">
        <v>192313</v>
      </c>
      <c r="F46" s="36">
        <v>6431</v>
      </c>
      <c r="G46" s="36">
        <v>5977</v>
      </c>
      <c r="H46" s="36">
        <v>204721</v>
      </c>
      <c r="I46" s="55">
        <v>0.17075799999999999</v>
      </c>
      <c r="J46" s="56">
        <v>210158</v>
      </c>
      <c r="K46" s="73">
        <v>204721</v>
      </c>
      <c r="L46" s="57">
        <v>-5609</v>
      </c>
      <c r="N46" s="74">
        <v>199467</v>
      </c>
      <c r="P46" s="36">
        <v>5883</v>
      </c>
      <c r="Q46" s="36">
        <v>24</v>
      </c>
      <c r="R46" s="42"/>
      <c r="S46" s="36">
        <v>196305</v>
      </c>
      <c r="T46" s="36">
        <v>6431</v>
      </c>
      <c r="U46" s="36">
        <v>5907</v>
      </c>
      <c r="V46" s="36">
        <v>208643</v>
      </c>
      <c r="W46" s="36">
        <v>14520</v>
      </c>
      <c r="X46" s="42"/>
      <c r="Y46" s="36">
        <v>3992</v>
      </c>
      <c r="Z46" s="36">
        <v>0</v>
      </c>
      <c r="AA46" s="36">
        <v>-70</v>
      </c>
      <c r="AB46" s="36">
        <v>3922</v>
      </c>
      <c r="AC46" s="42"/>
      <c r="AD46" s="36">
        <v>-1092</v>
      </c>
      <c r="AE46" s="42">
        <v>0</v>
      </c>
      <c r="AF46" s="36">
        <v>-8771</v>
      </c>
    </row>
    <row r="47" spans="1:32" ht="30" customHeight="1" x14ac:dyDescent="0.25">
      <c r="A47" s="30">
        <v>37</v>
      </c>
      <c r="B47" s="52" t="s">
        <v>77</v>
      </c>
      <c r="C47" s="53">
        <v>3670</v>
      </c>
      <c r="D47" s="53">
        <v>4432</v>
      </c>
      <c r="E47" s="53">
        <v>6634</v>
      </c>
      <c r="F47" s="75"/>
      <c r="G47" s="54">
        <v>115</v>
      </c>
      <c r="H47" s="53">
        <v>6749</v>
      </c>
      <c r="I47" s="55">
        <v>5.4260000000000003E-3</v>
      </c>
      <c r="J47" s="56">
        <v>6678</v>
      </c>
      <c r="K47" s="39">
        <v>6749</v>
      </c>
      <c r="L47" s="57">
        <v>414</v>
      </c>
      <c r="N47" s="57">
        <v>4846</v>
      </c>
      <c r="P47" s="78">
        <v>140</v>
      </c>
      <c r="Q47" s="78"/>
      <c r="R47" s="42"/>
      <c r="S47" s="53">
        <v>4846</v>
      </c>
      <c r="T47" s="75"/>
      <c r="U47" s="54">
        <v>140</v>
      </c>
      <c r="V47" s="53">
        <v>4986</v>
      </c>
      <c r="W47" s="53">
        <v>-1692</v>
      </c>
      <c r="X47" s="42"/>
      <c r="Y47" s="53">
        <v>-1788</v>
      </c>
      <c r="Z47" s="53">
        <v>0</v>
      </c>
      <c r="AA47" s="53">
        <v>25</v>
      </c>
      <c r="AB47" s="53">
        <v>-1763</v>
      </c>
      <c r="AC47" s="42"/>
      <c r="AD47" s="53">
        <v>1176</v>
      </c>
      <c r="AE47" s="42"/>
      <c r="AF47" s="53">
        <v>414</v>
      </c>
    </row>
    <row r="48" spans="1:32" ht="25.5" x14ac:dyDescent="0.25">
      <c r="A48" s="30" t="s">
        <v>78</v>
      </c>
      <c r="B48" s="79" t="s">
        <v>79</v>
      </c>
      <c r="C48" s="80">
        <v>1264</v>
      </c>
      <c r="D48" s="80">
        <v>868</v>
      </c>
      <c r="E48" s="65">
        <v>1084</v>
      </c>
      <c r="F48" s="34"/>
      <c r="G48" s="81">
        <v>115</v>
      </c>
      <c r="H48" s="65">
        <v>1199</v>
      </c>
      <c r="I48" s="63">
        <v>1.3569999999999999E-3</v>
      </c>
      <c r="J48" s="83">
        <v>1670</v>
      </c>
      <c r="K48" s="39">
        <v>1687</v>
      </c>
      <c r="L48" s="84">
        <v>211</v>
      </c>
      <c r="N48" s="84">
        <v>1079</v>
      </c>
      <c r="P48" s="82"/>
      <c r="Q48" s="82"/>
      <c r="R48" s="42"/>
      <c r="S48" s="85">
        <v>1079</v>
      </c>
      <c r="T48" s="34"/>
      <c r="U48" s="81"/>
      <c r="V48" s="65">
        <v>1079</v>
      </c>
      <c r="W48" s="65">
        <v>-591</v>
      </c>
      <c r="X48" s="42"/>
      <c r="Y48" s="85">
        <v>-5</v>
      </c>
      <c r="Z48" s="85">
        <v>0</v>
      </c>
      <c r="AA48" s="85">
        <v>-115</v>
      </c>
      <c r="AB48" s="85">
        <v>-120</v>
      </c>
      <c r="AC48" s="42"/>
      <c r="AD48" s="85">
        <v>-185</v>
      </c>
      <c r="AE48" s="42"/>
      <c r="AF48" s="85">
        <v>211</v>
      </c>
    </row>
    <row r="49" spans="1:32" s="90" customFormat="1" ht="27" customHeight="1" x14ac:dyDescent="0.25">
      <c r="A49" s="86"/>
      <c r="B49" s="72" t="s">
        <v>80</v>
      </c>
      <c r="C49" s="36">
        <v>201067</v>
      </c>
      <c r="D49" s="36">
        <v>209508</v>
      </c>
      <c r="E49" s="36">
        <v>198947</v>
      </c>
      <c r="F49" s="36">
        <v>6431</v>
      </c>
      <c r="G49" s="36">
        <v>6092</v>
      </c>
      <c r="H49" s="36">
        <v>211470</v>
      </c>
      <c r="I49" s="87"/>
      <c r="J49" s="56">
        <v>216836</v>
      </c>
      <c r="K49" s="88">
        <v>211470</v>
      </c>
      <c r="L49" s="89">
        <v>-5195</v>
      </c>
      <c r="N49" s="89">
        <v>204313</v>
      </c>
      <c r="P49" s="36">
        <v>6023</v>
      </c>
      <c r="Q49" s="36">
        <v>24</v>
      </c>
      <c r="R49" s="91"/>
      <c r="S49" s="36">
        <v>201151</v>
      </c>
      <c r="T49" s="36">
        <v>6431</v>
      </c>
      <c r="U49" s="36">
        <v>6047</v>
      </c>
      <c r="V49" s="36">
        <v>213629</v>
      </c>
      <c r="W49" s="92">
        <v>14660</v>
      </c>
      <c r="X49" s="91"/>
      <c r="Y49" s="36">
        <v>2204</v>
      </c>
      <c r="Z49" s="36">
        <v>0</v>
      </c>
      <c r="AA49" s="36">
        <v>-45</v>
      </c>
      <c r="AB49" s="36">
        <v>2159</v>
      </c>
      <c r="AC49" s="91"/>
      <c r="AD49" s="36">
        <v>84</v>
      </c>
      <c r="AE49" s="91"/>
      <c r="AF49" s="36">
        <v>-8357</v>
      </c>
    </row>
    <row r="50" spans="1:32" ht="20.25" hidden="1" customHeight="1" x14ac:dyDescent="0.25">
      <c r="E50" s="76">
        <v>0</v>
      </c>
      <c r="F50" s="76">
        <v>0</v>
      </c>
      <c r="G50" s="76">
        <v>0</v>
      </c>
      <c r="H50" s="76">
        <v>0</v>
      </c>
      <c r="I50" s="93"/>
      <c r="J50" s="94"/>
      <c r="K50" s="93"/>
      <c r="P50" s="76"/>
    </row>
    <row r="51" spans="1:32" ht="37.5" hidden="1" customHeight="1" x14ac:dyDescent="0.25">
      <c r="B51" s="95" t="s">
        <v>81</v>
      </c>
      <c r="C51" s="51">
        <v>172641</v>
      </c>
      <c r="D51" s="51">
        <v>190714</v>
      </c>
      <c r="E51" s="51"/>
      <c r="F51" s="51"/>
      <c r="G51" s="51"/>
      <c r="H51" s="51"/>
      <c r="I51" s="90"/>
      <c r="J51" s="56">
        <v>199172</v>
      </c>
      <c r="K51" s="90"/>
      <c r="L51" s="38">
        <v>-269</v>
      </c>
      <c r="M51" s="90"/>
      <c r="N51" s="96">
        <v>190445</v>
      </c>
      <c r="P51" s="96">
        <v>5364</v>
      </c>
      <c r="S51" s="8" t="s">
        <v>82</v>
      </c>
      <c r="Y51" s="8" t="s">
        <v>82</v>
      </c>
      <c r="AD51" s="8" t="s">
        <v>82</v>
      </c>
      <c r="AF51" s="8" t="s">
        <v>82</v>
      </c>
    </row>
    <row r="52" spans="1:32" ht="15.75" hidden="1" customHeight="1" x14ac:dyDescent="0.25">
      <c r="B52" s="97" t="s">
        <v>22</v>
      </c>
      <c r="C52" s="89">
        <v>201067</v>
      </c>
      <c r="D52" s="89">
        <v>209508</v>
      </c>
      <c r="E52" s="89"/>
      <c r="F52" s="89"/>
      <c r="G52" s="89"/>
      <c r="H52" s="89"/>
      <c r="I52" s="98"/>
      <c r="J52" s="89">
        <v>216836</v>
      </c>
      <c r="K52" s="90"/>
      <c r="L52" s="89">
        <v>-5195</v>
      </c>
      <c r="M52" s="90"/>
      <c r="N52" s="89">
        <v>204313</v>
      </c>
      <c r="S52" s="8"/>
      <c r="Y52" s="8"/>
      <c r="AD52" s="8"/>
      <c r="AF52" s="8"/>
    </row>
    <row r="54" spans="1:32" ht="15.75" x14ac:dyDescent="0.25">
      <c r="B54" s="99" t="s">
        <v>83</v>
      </c>
    </row>
    <row r="57" spans="1:32" x14ac:dyDescent="0.25">
      <c r="S57" s="8"/>
      <c r="Y57" s="8"/>
      <c r="AD57" s="8"/>
      <c r="AF57" s="8"/>
    </row>
    <row r="58" spans="1:32" x14ac:dyDescent="0.25">
      <c r="S58" s="8"/>
      <c r="Y58" s="8"/>
      <c r="AD58" s="8"/>
      <c r="AF58" s="8"/>
    </row>
  </sheetData>
  <mergeCells count="13">
    <mergeCell ref="L3:L4"/>
    <mergeCell ref="N3:N4"/>
    <mergeCell ref="I3:J3"/>
    <mergeCell ref="A3:A4"/>
    <mergeCell ref="B3:B4"/>
    <mergeCell ref="C3:C4"/>
    <mergeCell ref="D3:D4"/>
    <mergeCell ref="E3:H3"/>
    <mergeCell ref="S3:V3"/>
    <mergeCell ref="W3:W4"/>
    <mergeCell ref="Y3:AB3"/>
    <mergeCell ref="P3:P4"/>
    <mergeCell ref="Q3:Q4"/>
  </mergeCells>
  <conditionalFormatting sqref="Q47:Q48">
    <cfRule type="cellIs" dxfId="0" priority="2" operator="lessThan">
      <formula>0</formula>
    </cfRule>
  </conditionalFormatting>
  <pageMargins left="0.39370078740157483" right="0.11811023622047245" top="0" bottom="0.19685039370078741" header="0.31496062992125984" footer="0.11811023622047245"/>
  <pageSetup paperSize="8" scale="60" orientation="landscape" r:id="rId1"/>
  <headerFooter>
    <oddFooter>&amp;L&amp;9&amp;Z&amp;F  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СВОД_КС_2024</vt:lpstr>
      <vt:lpstr>СВОД_КС_2024!Область_печати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SMIRNOVA</cp:lastModifiedBy>
  <cp:lastPrinted>2023-12-27T09:20:06Z</cp:lastPrinted>
  <dcterms:created xsi:type="dcterms:W3CDTF">2023-12-27T08:37:06Z</dcterms:created>
  <dcterms:modified xsi:type="dcterms:W3CDTF">2023-12-28T08:15:51Z</dcterms:modified>
</cp:coreProperties>
</file>